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680" activeTab="6"/>
  </bookViews>
  <sheets>
    <sheet name="năm" sheetId="20" r:id="rId1"/>
    <sheet name="6 tháng cuối" sheetId="19" r:id="rId2"/>
    <sheet name="Q4" sheetId="18" r:id="rId3"/>
    <sheet name="Q3" sheetId="17" r:id="rId4"/>
    <sheet name="6 tháng đầu" sheetId="16" r:id="rId5"/>
    <sheet name="Q2" sheetId="15" r:id="rId6"/>
    <sheet name="Q1" sheetId="13" r:id="rId7"/>
  </sheets>
  <calcPr calcId="144525"/>
</workbook>
</file>

<file path=xl/calcChain.xml><?xml version="1.0" encoding="utf-8"?>
<calcChain xmlns="http://schemas.openxmlformats.org/spreadsheetml/2006/main">
  <c r="D24" i="13" l="1"/>
  <c r="D39" i="13"/>
  <c r="C8" i="20" l="1"/>
  <c r="F39" i="13"/>
  <c r="F50" i="13"/>
  <c r="F49" i="13"/>
  <c r="F47" i="13"/>
  <c r="F46" i="13"/>
  <c r="F44" i="13"/>
  <c r="F43" i="13"/>
  <c r="F42" i="13"/>
  <c r="F41" i="13"/>
  <c r="F40" i="13"/>
  <c r="E42" i="13"/>
  <c r="E43" i="13"/>
  <c r="E44" i="13"/>
  <c r="E45" i="13"/>
  <c r="E46" i="13"/>
  <c r="E47" i="13"/>
  <c r="E48" i="13"/>
  <c r="E49" i="13"/>
  <c r="E50" i="13"/>
  <c r="E41" i="13"/>
  <c r="C39" i="13"/>
  <c r="F48" i="13"/>
  <c r="F45" i="13"/>
  <c r="E40" i="13"/>
  <c r="E9" i="13"/>
  <c r="F9" i="13"/>
  <c r="C8" i="13"/>
  <c r="E39" i="13" l="1"/>
  <c r="D27" i="20"/>
  <c r="F25" i="18" l="1"/>
  <c r="F24" i="18"/>
  <c r="F23" i="18"/>
  <c r="F37" i="18"/>
  <c r="F36" i="18"/>
  <c r="F35" i="18"/>
  <c r="F34" i="18"/>
  <c r="F33" i="18"/>
  <c r="F30" i="18"/>
  <c r="F31" i="18"/>
  <c r="F29" i="18"/>
  <c r="F28" i="18"/>
  <c r="F26" i="18"/>
  <c r="F27" i="18"/>
  <c r="D24" i="18"/>
  <c r="D25" i="18"/>
  <c r="F9" i="18"/>
  <c r="D44" i="18"/>
  <c r="E40" i="18"/>
  <c r="D40" i="18"/>
  <c r="C40" i="18"/>
  <c r="C25" i="18"/>
  <c r="C24" i="18" s="1"/>
  <c r="C23" i="18" s="1"/>
  <c r="C8" i="18"/>
  <c r="F24" i="17"/>
  <c r="F25" i="17"/>
  <c r="E25" i="17"/>
  <c r="F23" i="17"/>
  <c r="F36" i="17"/>
  <c r="F33" i="17"/>
  <c r="F31" i="17"/>
  <c r="F30" i="17"/>
  <c r="F34" i="17"/>
  <c r="F29" i="17"/>
  <c r="F28" i="17"/>
  <c r="F27" i="17"/>
  <c r="F11" i="17"/>
  <c r="F10" i="17"/>
  <c r="F9" i="17"/>
  <c r="E40" i="17"/>
  <c r="D39" i="17"/>
  <c r="C39" i="17"/>
  <c r="C25" i="17"/>
  <c r="C24" i="17" s="1"/>
  <c r="C23" i="17" s="1"/>
  <c r="C8" i="17"/>
  <c r="D24" i="15"/>
  <c r="D23" i="15"/>
  <c r="D25" i="15"/>
  <c r="F36" i="15"/>
  <c r="F35" i="15"/>
  <c r="F34" i="15"/>
  <c r="F31" i="15"/>
  <c r="F33" i="15"/>
  <c r="F30" i="15"/>
  <c r="F29" i="15"/>
  <c r="F28" i="15"/>
  <c r="F27" i="15"/>
  <c r="F11" i="15"/>
  <c r="F10" i="15"/>
  <c r="F9" i="15"/>
  <c r="E40" i="15"/>
  <c r="D39" i="15"/>
  <c r="C39" i="15"/>
  <c r="C24" i="13"/>
  <c r="C23" i="13" s="1"/>
  <c r="E24" i="13" l="1"/>
  <c r="E23" i="13" s="1"/>
  <c r="D25" i="20"/>
  <c r="D24" i="20" s="1"/>
  <c r="D23" i="20" s="1"/>
  <c r="D26" i="20"/>
  <c r="C25" i="20"/>
  <c r="F27" i="20" l="1"/>
  <c r="F28" i="20"/>
  <c r="F29" i="20"/>
  <c r="F30" i="20"/>
  <c r="F31" i="20"/>
  <c r="D32" i="20"/>
  <c r="F32" i="20" s="1"/>
  <c r="F33" i="20"/>
  <c r="F34" i="20"/>
  <c r="F35" i="20"/>
  <c r="F36" i="20"/>
  <c r="F37" i="20"/>
  <c r="F26" i="20"/>
  <c r="F11" i="20"/>
  <c r="F10" i="20"/>
  <c r="E41" i="20"/>
  <c r="D40" i="20"/>
  <c r="C40" i="20"/>
  <c r="E36" i="20"/>
  <c r="E33" i="20"/>
  <c r="E28" i="20"/>
  <c r="C24" i="20"/>
  <c r="C23" i="20" s="1"/>
  <c r="E10" i="20" l="1"/>
  <c r="E40" i="20"/>
  <c r="F9" i="20"/>
  <c r="D8" i="20"/>
  <c r="E29" i="20"/>
  <c r="E37" i="20"/>
  <c r="F25" i="20"/>
  <c r="E32" i="20"/>
  <c r="E26" i="20"/>
  <c r="E27" i="20"/>
  <c r="E31" i="20"/>
  <c r="E35" i="20"/>
  <c r="E30" i="20"/>
  <c r="E34" i="20"/>
  <c r="E11" i="20"/>
  <c r="E9" i="20"/>
  <c r="F37" i="19"/>
  <c r="F36" i="19"/>
  <c r="F35" i="19"/>
  <c r="F34" i="19"/>
  <c r="F33" i="19"/>
  <c r="F31" i="19"/>
  <c r="F30" i="19"/>
  <c r="F29" i="19"/>
  <c r="F27" i="19"/>
  <c r="F18" i="19"/>
  <c r="F10" i="19"/>
  <c r="E25" i="20" l="1"/>
  <c r="E23" i="20"/>
  <c r="E8" i="20"/>
  <c r="F8" i="20"/>
  <c r="D27" i="19"/>
  <c r="D18" i="19"/>
  <c r="E18" i="19" s="1"/>
  <c r="E17" i="19" s="1"/>
  <c r="E13" i="19" s="1"/>
  <c r="E43" i="19"/>
  <c r="E42" i="19"/>
  <c r="E41" i="19"/>
  <c r="E40" i="19"/>
  <c r="D40" i="19"/>
  <c r="C40" i="19"/>
  <c r="F38" i="19"/>
  <c r="E38" i="19"/>
  <c r="E37" i="19"/>
  <c r="E36" i="19"/>
  <c r="E35" i="19"/>
  <c r="E34" i="19"/>
  <c r="E33" i="19"/>
  <c r="F32" i="19"/>
  <c r="E32" i="19"/>
  <c r="E31" i="19"/>
  <c r="E30" i="19"/>
  <c r="E29" i="19"/>
  <c r="F28" i="19"/>
  <c r="E28" i="19"/>
  <c r="C27" i="19"/>
  <c r="F26" i="19"/>
  <c r="E26" i="19"/>
  <c r="C17" i="19"/>
  <c r="C13" i="19" s="1"/>
  <c r="C14" i="19"/>
  <c r="F12" i="19"/>
  <c r="E12" i="19"/>
  <c r="F11" i="19"/>
  <c r="E11" i="19"/>
  <c r="E10" i="19"/>
  <c r="F9" i="19"/>
  <c r="E9" i="19"/>
  <c r="D8" i="19"/>
  <c r="F8" i="19" s="1"/>
  <c r="C8" i="19"/>
  <c r="E24" i="20" l="1"/>
  <c r="F24" i="20"/>
  <c r="F23" i="20"/>
  <c r="H23" i="20"/>
  <c r="H24" i="20" s="1"/>
  <c r="E27" i="19"/>
  <c r="D25" i="19"/>
  <c r="F17" i="19"/>
  <c r="F13" i="19" s="1"/>
  <c r="D17" i="19"/>
  <c r="D13" i="19" s="1"/>
  <c r="E8" i="19"/>
  <c r="C25" i="19"/>
  <c r="E41" i="18"/>
  <c r="F25" i="19" l="1"/>
  <c r="D24" i="19"/>
  <c r="E25" i="19"/>
  <c r="C24" i="19"/>
  <c r="F24" i="19" l="1"/>
  <c r="D23" i="19"/>
  <c r="C23" i="19"/>
  <c r="E24" i="19"/>
  <c r="E37" i="18"/>
  <c r="E36" i="18"/>
  <c r="E35" i="18"/>
  <c r="E34" i="18"/>
  <c r="E33" i="18"/>
  <c r="F32" i="18"/>
  <c r="E32" i="18"/>
  <c r="E31" i="18"/>
  <c r="E30" i="18"/>
  <c r="E29" i="18"/>
  <c r="E28" i="18"/>
  <c r="E27" i="18"/>
  <c r="E26" i="18"/>
  <c r="E9" i="18"/>
  <c r="D8" i="18"/>
  <c r="F23" i="19" l="1"/>
  <c r="H23" i="19"/>
  <c r="H24" i="19" s="1"/>
  <c r="E23" i="19"/>
  <c r="E8" i="18"/>
  <c r="F8" i="18"/>
  <c r="E39" i="17"/>
  <c r="E36" i="17"/>
  <c r="E29" i="17"/>
  <c r="D25" i="17"/>
  <c r="D24" i="17" s="1"/>
  <c r="D23" i="17" s="1"/>
  <c r="E10" i="17"/>
  <c r="E9" i="17"/>
  <c r="E25" i="18" l="1"/>
  <c r="E24" i="18"/>
  <c r="D23" i="18"/>
  <c r="E31" i="17"/>
  <c r="E34" i="17"/>
  <c r="D8" i="17"/>
  <c r="E11" i="17"/>
  <c r="E27" i="17"/>
  <c r="E30" i="17"/>
  <c r="E33" i="17"/>
  <c r="F38" i="16"/>
  <c r="F37" i="16"/>
  <c r="F36" i="16"/>
  <c r="F35" i="16"/>
  <c r="F34" i="16"/>
  <c r="F33" i="16"/>
  <c r="F31" i="16"/>
  <c r="F30" i="16"/>
  <c r="F29" i="16"/>
  <c r="F28" i="16"/>
  <c r="F27" i="16"/>
  <c r="F25" i="16"/>
  <c r="F24" i="16"/>
  <c r="F23" i="16"/>
  <c r="F18" i="16"/>
  <c r="F12" i="16"/>
  <c r="F11" i="16"/>
  <c r="F10" i="16"/>
  <c r="F9" i="16"/>
  <c r="D27" i="16"/>
  <c r="E27" i="16" s="1"/>
  <c r="D37" i="16"/>
  <c r="D36" i="16"/>
  <c r="D35" i="16"/>
  <c r="D34" i="16"/>
  <c r="D33" i="16"/>
  <c r="D31" i="16"/>
  <c r="D30" i="16"/>
  <c r="D29" i="16"/>
  <c r="D18" i="16"/>
  <c r="D12" i="16"/>
  <c r="D11" i="16"/>
  <c r="D10" i="16"/>
  <c r="C39" i="16"/>
  <c r="E39" i="16" s="1"/>
  <c r="E38" i="16"/>
  <c r="E34" i="16"/>
  <c r="E33" i="16"/>
  <c r="F32" i="16"/>
  <c r="E32" i="16"/>
  <c r="E31" i="16"/>
  <c r="E30" i="16"/>
  <c r="E28" i="16"/>
  <c r="C27" i="16"/>
  <c r="E26" i="16"/>
  <c r="C25" i="16"/>
  <c r="C24" i="16"/>
  <c r="C23" i="16"/>
  <c r="F17" i="16"/>
  <c r="F13" i="16" s="1"/>
  <c r="E18" i="16"/>
  <c r="E17" i="16"/>
  <c r="E13" i="16" s="1"/>
  <c r="D17" i="16"/>
  <c r="D13" i="16" s="1"/>
  <c r="C17" i="16"/>
  <c r="C14" i="16"/>
  <c r="C13" i="16"/>
  <c r="E12" i="16"/>
  <c r="E11" i="16"/>
  <c r="E10" i="16"/>
  <c r="E9" i="16"/>
  <c r="D8" i="16"/>
  <c r="F8" i="16" s="1"/>
  <c r="C8" i="16"/>
  <c r="E23" i="18" l="1"/>
  <c r="E24" i="17"/>
  <c r="F8" i="17"/>
  <c r="E8" i="17"/>
  <c r="D25" i="16"/>
  <c r="E37" i="16"/>
  <c r="E8" i="16"/>
  <c r="E25" i="16"/>
  <c r="D24" i="16"/>
  <c r="E29" i="16"/>
  <c r="E36" i="16"/>
  <c r="E35" i="16"/>
  <c r="E23" i="17" l="1"/>
  <c r="E24" i="16"/>
  <c r="D23" i="16"/>
  <c r="F37" i="15"/>
  <c r="C25" i="15"/>
  <c r="C24" i="15" s="1"/>
  <c r="C23" i="15" s="1"/>
  <c r="C8" i="15"/>
  <c r="E23" i="16" l="1"/>
  <c r="F25" i="15"/>
  <c r="F32" i="15"/>
  <c r="E28" i="15"/>
  <c r="E29" i="15"/>
  <c r="E30" i="15"/>
  <c r="E31" i="15"/>
  <c r="E32" i="15"/>
  <c r="E33" i="15"/>
  <c r="E34" i="15"/>
  <c r="E35" i="15"/>
  <c r="E36" i="15"/>
  <c r="E37" i="15"/>
  <c r="E26" i="15"/>
  <c r="D8" i="15"/>
  <c r="F8" i="15" s="1"/>
  <c r="E10" i="15"/>
  <c r="E39" i="15"/>
  <c r="D8" i="13"/>
  <c r="H19" i="13"/>
  <c r="H18" i="13"/>
  <c r="E9" i="15"/>
  <c r="E11" i="15"/>
  <c r="E27" i="15"/>
  <c r="F8" i="13" l="1"/>
  <c r="E8" i="13"/>
  <c r="F24" i="15"/>
  <c r="E8" i="15"/>
  <c r="E25" i="15"/>
  <c r="F23" i="15" l="1"/>
  <c r="E24" i="15"/>
  <c r="F24" i="13"/>
  <c r="D23" i="13"/>
  <c r="F23" i="13" s="1"/>
  <c r="E23" i="15"/>
</calcChain>
</file>

<file path=xl/sharedStrings.xml><?xml version="1.0" encoding="utf-8"?>
<sst xmlns="http://schemas.openxmlformats.org/spreadsheetml/2006/main" count="521" uniqueCount="102">
  <si>
    <t>A</t>
  </si>
  <si>
    <t>I</t>
  </si>
  <si>
    <t>II</t>
  </si>
  <si>
    <t>B</t>
  </si>
  <si>
    <t>Chi thanh toán cá nhân</t>
  </si>
  <si>
    <t>Chi nghiệp vụ chuyên môn</t>
  </si>
  <si>
    <t>Chi khác</t>
  </si>
  <si>
    <t>Hoạt động sự nghiệp khác</t>
  </si>
  <si>
    <t>KP tiết kiệm 10% CCTL</t>
  </si>
  <si>
    <t>a</t>
  </si>
  <si>
    <t>b</t>
  </si>
  <si>
    <t>Chè nước CBCC</t>
  </si>
  <si>
    <t>Thanh toán dịch vụ công cộng</t>
  </si>
  <si>
    <t>Vật tư văn phòng</t>
  </si>
  <si>
    <t>Số thu phí, lệ phí</t>
  </si>
  <si>
    <t>Chi từ nguồn thu phí được để lại</t>
  </si>
  <si>
    <t>Chi quản lý hành chính</t>
  </si>
  <si>
    <t>Kinh phí thực hiện chế độ tự chủ</t>
  </si>
  <si>
    <t>Kinh phí không thực hiện chế độ tự chủ</t>
  </si>
  <si>
    <t>Kinh phí nhiệm vụ thường xuyên</t>
  </si>
  <si>
    <t>Kinh phí nhiệm vụ không thường xuyên</t>
  </si>
  <si>
    <t>Mẫu số 03</t>
  </si>
  <si>
    <t>Nội dung</t>
  </si>
  <si>
    <t xml:space="preserve">  Đơn vị tính: triệu đồng</t>
  </si>
  <si>
    <t>THỦ TRƯỞNG ĐƠN VỊ</t>
  </si>
  <si>
    <t>Số phí, lệ phí nộp NSNN</t>
  </si>
  <si>
    <t>(Dùng cho đơn vị sử dụng NSNN)</t>
  </si>
  <si>
    <t>........</t>
  </si>
  <si>
    <t>DỰ TOÁN CHI NSNN</t>
  </si>
  <si>
    <t>TỔNG SỐ THU, CHI, NỘP NGÂN SÁCH PHÍ, LỆ PHÍ</t>
  </si>
  <si>
    <t>TRƯỜNG THCS YÊN THƯỜNG</t>
  </si>
  <si>
    <t>Học phí</t>
  </si>
  <si>
    <t>Học thêm</t>
  </si>
  <si>
    <t>Nguyễn Thị Thanh Hà</t>
  </si>
  <si>
    <t>Số thu nộp ngân sách nhà nước</t>
  </si>
  <si>
    <t>Chương: 622</t>
  </si>
  <si>
    <t>Học mô hình</t>
  </si>
  <si>
    <t>(Ban hành kèm theo TT số 90/2018/TT-BTC ngày 28/09/2018 của BTC)</t>
  </si>
  <si>
    <t>số TT</t>
  </si>
  <si>
    <t>Ước thực hiện quý II</t>
  </si>
  <si>
    <t>Ước thực hiện/Dự toán năm (tỷ lệ %)</t>
  </si>
  <si>
    <t>Ước thực hiện quý I</t>
  </si>
  <si>
    <t>Chi sự nghiệp</t>
  </si>
  <si>
    <t>III</t>
  </si>
  <si>
    <t>Nguồn ngân sách trong nước</t>
  </si>
  <si>
    <t>Thông tin tuyên truyền liên lạc</t>
  </si>
  <si>
    <t>Công tác phí</t>
  </si>
  <si>
    <t>Hội nghị</t>
  </si>
  <si>
    <t>Mua sắm tài sản phục vụ CM</t>
  </si>
  <si>
    <t>NGƯỜI LẬP BIỂU</t>
  </si>
  <si>
    <t>Nguyễn Thị Hải Yến</t>
  </si>
  <si>
    <t>Thuê mướn</t>
  </si>
  <si>
    <t>Chi sửa chữa TS phục vụ công tác CM</t>
  </si>
  <si>
    <t xml:space="preserve">            Chương: 622</t>
  </si>
  <si>
    <t>Số thu phí, lệ phí, thu sự nghiệp</t>
  </si>
  <si>
    <t>Học tiếng Anh liên kết</t>
  </si>
  <si>
    <t>Dự toán năm 2021</t>
  </si>
  <si>
    <t xml:space="preserve"> ĐÁNH GIÁ THỰC HIỆN DỰ TOÁN THU - CHI NGÂN SÁCH QUÝ II- NĂM 2021</t>
  </si>
  <si>
    <t>Ước thực hiện quý II so với cùng kỳ năm 2020 (tỷ lệ %)</t>
  </si>
  <si>
    <t>6001+6099+6051+6101+6112+6113+6115+6301+6302+6303+6304</t>
  </si>
  <si>
    <t>650....</t>
  </si>
  <si>
    <t>655...</t>
  </si>
  <si>
    <t>660...</t>
  </si>
  <si>
    <t>6704+6749</t>
  </si>
  <si>
    <t>69....</t>
  </si>
  <si>
    <t>6757+6799+6751</t>
  </si>
  <si>
    <t>70....</t>
  </si>
  <si>
    <t>Ngày 01  tháng   07    năm 2021</t>
  </si>
  <si>
    <t xml:space="preserve"> ĐÁNH GIÁ THỰC HIỆN DỰ TOÁN THU - CHI NGÂN SÁCH 6 THÁNG ĐẦU NĂM 2021</t>
  </si>
  <si>
    <t>Ước thực hiện 6 tháng đầu năm 2021</t>
  </si>
  <si>
    <t>Ước thực hiện 6 tháng đầu năm 2021 so với cùng kỳ năm 2020 (tỷ lệ %)</t>
  </si>
  <si>
    <t xml:space="preserve"> ĐÁNH GIÁ THỰC HIỆN DỰ TOÁN THU - CHI NGÂN SÁCH QUÝ 3 - NĂM 2021</t>
  </si>
  <si>
    <t>Ước thực hiện quý 3 năm 2021</t>
  </si>
  <si>
    <t>Ước thực hiện quý 3 2021 so với cùng kỳ năm 2020 (tỷ lệ %)</t>
  </si>
  <si>
    <t xml:space="preserve"> ĐÁNH GIÁ THỰC HIỆN DỰ TOÁN THU - CHI NGÂN SÁCH QUÝ 4 - NĂM 2021</t>
  </si>
  <si>
    <t>Ước thực hiện quý 4 năm 2021</t>
  </si>
  <si>
    <t>Ước thực hiện quý 4 2021 so với cùng kỳ năm 2020 (tỷ lệ %)</t>
  </si>
  <si>
    <t>Trích lập các quỹ:</t>
  </si>
  <si>
    <t>Chi các khoản hỗ trợ khác</t>
  </si>
  <si>
    <t>Ngày 03  tháng 01 năm 2022</t>
  </si>
  <si>
    <t xml:space="preserve"> ĐÁNH GIÁ THỰC HIỆN DỰ TOÁN THU - CHI NGÂN SÁCH 6 THÁNG CUỐI NĂM 2021</t>
  </si>
  <si>
    <t>Ước thực hiện 6 tháng cuối năm 2021</t>
  </si>
  <si>
    <t>Ước thực hiện 6 tháng cuối 2021 so với cùng kỳ năm 2020 (tỷ lệ %)</t>
  </si>
  <si>
    <t>Ước thực hiện năm 2021 so với cùng kỳ năm 2020 (tỷ lệ %)</t>
  </si>
  <si>
    <t>TRƯỜNG THCS ĐÌNH XUYÊN</t>
  </si>
  <si>
    <t>Kinh phí hỗ trợ HD sáng tạo</t>
  </si>
  <si>
    <r>
      <t>3</t>
    </r>
    <r>
      <rPr>
        <b/>
        <sz val="12"/>
        <rFont val="Times New Roman"/>
        <family val="1"/>
      </rPr>
      <t>i</t>
    </r>
  </si>
  <si>
    <t>Nguyễn Thị Lan Anh</t>
  </si>
  <si>
    <t>Nguyễn Tiến Dũng</t>
  </si>
  <si>
    <t>Ngày 02  tháng   07    năm 2021</t>
  </si>
  <si>
    <t>Ngày 02  tháng   10    năm 2021</t>
  </si>
  <si>
    <t>Hỗ trợ khác cho HS</t>
  </si>
  <si>
    <t xml:space="preserve">Chi phí chuyên môn </t>
  </si>
  <si>
    <t>Ngày 07 tháng 01 năm 2022</t>
  </si>
  <si>
    <t>Dự toán năm 2022</t>
  </si>
  <si>
    <t>Ước thực hiện quý I so với cùng kỳ năm 2021 (tỷ lệ %)</t>
  </si>
  <si>
    <t>Kinh phí thực hiện chế độ không tự chủ</t>
  </si>
  <si>
    <t>Kinh phí  thực hiện chế độ không tự chủ</t>
  </si>
  <si>
    <t>Ngày  05    tháng   04    năm 2022</t>
  </si>
  <si>
    <t xml:space="preserve"> ĐÁNH GIÁ THỰC HIỆN THU CHI DỰ TOÁN NSNN QUÝ I- NĂM 2022</t>
  </si>
  <si>
    <t xml:space="preserve"> ĐÁNH GIÁ THỰC HIỆN DỰ TOÁN THU - CHI NGÂN SÁCH  NĂM 2022</t>
  </si>
  <si>
    <t>Ước thực hiện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</si>
</sst>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2"/>
      <name val=".VnTime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0"/>
      <name val="Times New Roman"/>
      <family val="1"/>
    </font>
    <font>
      <sz val="12"/>
      <name val=".VnTime"/>
    </font>
    <font>
      <i/>
      <sz val="12"/>
      <name val=".VnTime"/>
    </font>
    <font>
      <b/>
      <sz val="12"/>
      <name val=".VnTime"/>
    </font>
    <font>
      <b/>
      <sz val="12"/>
      <name val=".VnTime"/>
      <family val="2"/>
    </font>
    <font>
      <i/>
      <sz val="12"/>
      <name val=".VnTime"/>
      <family val="2"/>
    </font>
    <font>
      <b/>
      <sz val="11"/>
      <name val=".VnTime"/>
      <family val="2"/>
    </font>
    <font>
      <sz val="12"/>
      <name val=".VnTim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/>
    <xf numFmtId="0" fontId="1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7" fillId="0" borderId="0" xfId="0" applyFont="1" applyAlignme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0" xfId="0" applyFont="1"/>
    <xf numFmtId="0" fontId="0" fillId="0" borderId="0" xfId="0" applyBorder="1" applyAlignment="1"/>
    <xf numFmtId="164" fontId="2" fillId="0" borderId="1" xfId="0" applyNumberFormat="1" applyFont="1" applyBorder="1" applyAlignment="1">
      <alignment horizontal="right"/>
    </xf>
    <xf numFmtId="1" fontId="14" fillId="0" borderId="3" xfId="0" applyNumberFormat="1" applyFont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left" vertical="center"/>
    </xf>
    <xf numFmtId="1" fontId="15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/>
    </xf>
    <xf numFmtId="1" fontId="14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" fontId="11" fillId="0" borderId="3" xfId="0" applyNumberFormat="1" applyFon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/>
    </xf>
    <xf numFmtId="0" fontId="16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left" vertical="center"/>
    </xf>
    <xf numFmtId="1" fontId="1" fillId="0" borderId="3" xfId="0" applyNumberFormat="1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/>
    </xf>
    <xf numFmtId="1" fontId="1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164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1" fontId="14" fillId="0" borderId="3" xfId="0" applyNumberFormat="1" applyFont="1" applyBorder="1" applyAlignment="1">
      <alignment horizontal="left"/>
    </xf>
    <xf numFmtId="1" fontId="0" fillId="0" borderId="3" xfId="0" applyNumberFormat="1" applyBorder="1" applyAlignment="1">
      <alignment horizontal="left"/>
    </xf>
    <xf numFmtId="1" fontId="17" fillId="0" borderId="3" xfId="0" applyNumberFormat="1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1" fontId="15" fillId="0" borderId="3" xfId="0" applyNumberFormat="1" applyFont="1" applyBorder="1" applyAlignment="1">
      <alignment horizontal="left"/>
    </xf>
    <xf numFmtId="1" fontId="1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1" fillId="0" borderId="3" xfId="0" applyNumberFormat="1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left"/>
    </xf>
    <xf numFmtId="3" fontId="1" fillId="0" borderId="3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3" fontId="2" fillId="0" borderId="3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view="pageLayout" zoomScaleNormal="100" workbookViewId="0">
      <selection activeCell="F13" sqref="F13"/>
    </sheetView>
  </sheetViews>
  <sheetFormatPr defaultRowHeight="15" x14ac:dyDescent="0.2"/>
  <cols>
    <col min="1" max="1" width="6.125" customWidth="1"/>
    <col min="2" max="2" width="34.375" customWidth="1"/>
    <col min="3" max="3" width="11.875" customWidth="1"/>
    <col min="4" max="4" width="10.75" customWidth="1"/>
    <col min="5" max="5" width="7.5" customWidth="1"/>
    <col min="6" max="6" width="9.75" customWidth="1"/>
  </cols>
  <sheetData>
    <row r="1" spans="1:6" ht="23.25" customHeight="1" x14ac:dyDescent="0.25">
      <c r="A1" s="8" t="s">
        <v>84</v>
      </c>
      <c r="B1" s="16"/>
      <c r="D1" s="93" t="s">
        <v>21</v>
      </c>
      <c r="E1" s="93"/>
      <c r="F1" s="93"/>
    </row>
    <row r="2" spans="1:6" ht="33" customHeight="1" x14ac:dyDescent="0.3">
      <c r="A2" s="7" t="s">
        <v>35</v>
      </c>
      <c r="B2" s="19"/>
      <c r="D2" s="95" t="s">
        <v>37</v>
      </c>
      <c r="E2" s="95"/>
      <c r="F2" s="95"/>
    </row>
    <row r="3" spans="1:6" ht="22.5" customHeight="1" x14ac:dyDescent="0.25">
      <c r="A3" s="96" t="s">
        <v>100</v>
      </c>
      <c r="B3" s="96"/>
      <c r="C3" s="96"/>
      <c r="D3" s="96"/>
      <c r="E3" s="96"/>
      <c r="F3" s="96"/>
    </row>
    <row r="4" spans="1:6" ht="24.75" customHeight="1" x14ac:dyDescent="0.25">
      <c r="A4" s="97" t="s">
        <v>26</v>
      </c>
      <c r="B4" s="97"/>
      <c r="C4" s="97"/>
      <c r="D4" s="97"/>
      <c r="E4" s="97"/>
      <c r="F4" s="97"/>
    </row>
    <row r="5" spans="1:6" ht="19.5" customHeight="1" x14ac:dyDescent="0.25">
      <c r="A5" s="1"/>
      <c r="B5" s="1"/>
      <c r="E5" s="13" t="s">
        <v>23</v>
      </c>
    </row>
    <row r="6" spans="1:6" ht="110.25" x14ac:dyDescent="0.25">
      <c r="A6" s="6" t="s">
        <v>38</v>
      </c>
      <c r="B6" s="6" t="s">
        <v>22</v>
      </c>
      <c r="C6" s="23" t="s">
        <v>94</v>
      </c>
      <c r="D6" s="23" t="s">
        <v>101</v>
      </c>
      <c r="E6" s="5" t="s">
        <v>40</v>
      </c>
      <c r="F6" s="18" t="s">
        <v>83</v>
      </c>
    </row>
    <row r="7" spans="1:6" ht="33" customHeight="1" x14ac:dyDescent="0.25">
      <c r="A7" s="2" t="s">
        <v>0</v>
      </c>
      <c r="B7" s="3" t="s">
        <v>29</v>
      </c>
      <c r="C7" s="21"/>
      <c r="D7" s="21"/>
      <c r="E7" s="22"/>
      <c r="F7" s="21"/>
    </row>
    <row r="8" spans="1:6" ht="24.75" customHeight="1" x14ac:dyDescent="0.25">
      <c r="A8" s="76" t="s">
        <v>1</v>
      </c>
      <c r="B8" s="68" t="s">
        <v>14</v>
      </c>
      <c r="C8" s="64">
        <f>C9+C10+C11+C12</f>
        <v>787.90000000000009</v>
      </c>
      <c r="D8" s="64">
        <f>D9+D10+D11+D12</f>
        <v>813.3</v>
      </c>
      <c r="E8" s="69">
        <f>D8/C8*100</f>
        <v>103.22375936032491</v>
      </c>
      <c r="F8" s="64">
        <f>D8/1080.8*100</f>
        <v>75.249814951887501</v>
      </c>
    </row>
    <row r="9" spans="1:6" s="9" customFormat="1" ht="24.75" customHeight="1" x14ac:dyDescent="0.25">
      <c r="A9" s="47">
        <v>1</v>
      </c>
      <c r="B9" s="59" t="s">
        <v>31</v>
      </c>
      <c r="C9" s="60">
        <v>327.10000000000002</v>
      </c>
      <c r="D9" s="60">
        <v>268.39999999999998</v>
      </c>
      <c r="E9" s="61">
        <f>D9/C9*100</f>
        <v>82.054417609293779</v>
      </c>
      <c r="F9" s="70">
        <f>D9/730.65*100</f>
        <v>36.734414562375967</v>
      </c>
    </row>
    <row r="10" spans="1:6" ht="24.75" customHeight="1" x14ac:dyDescent="0.25">
      <c r="A10" s="47">
        <v>2</v>
      </c>
      <c r="B10" s="59" t="s">
        <v>36</v>
      </c>
      <c r="C10" s="60">
        <v>172.2</v>
      </c>
      <c r="D10" s="60">
        <v>153.5</v>
      </c>
      <c r="E10" s="61">
        <f>D10/C10*100</f>
        <v>89.140534262485488</v>
      </c>
      <c r="F10" s="70">
        <f>D10/318.2*100</f>
        <v>48.240100565681963</v>
      </c>
    </row>
    <row r="11" spans="1:6" ht="24.75" customHeight="1" x14ac:dyDescent="0.25">
      <c r="A11" s="47">
        <v>3</v>
      </c>
      <c r="B11" s="59" t="s">
        <v>32</v>
      </c>
      <c r="C11" s="60">
        <v>261.10000000000002</v>
      </c>
      <c r="D11" s="60">
        <v>391.4</v>
      </c>
      <c r="E11" s="61">
        <f>D11/C11*100</f>
        <v>149.90425124473379</v>
      </c>
      <c r="F11" s="60">
        <f>D11/1359.9*100</f>
        <v>28.781528053533346</v>
      </c>
    </row>
    <row r="12" spans="1:6" ht="24.75" customHeight="1" x14ac:dyDescent="0.25">
      <c r="A12" s="47">
        <v>4</v>
      </c>
      <c r="B12" s="59" t="s">
        <v>55</v>
      </c>
      <c r="C12" s="60">
        <v>27.5</v>
      </c>
      <c r="D12" s="60"/>
      <c r="E12" s="61"/>
      <c r="F12" s="60"/>
    </row>
    <row r="13" spans="1:6" s="15" customFormat="1" ht="24.75" customHeight="1" x14ac:dyDescent="0.25">
      <c r="A13" s="76" t="s">
        <v>2</v>
      </c>
      <c r="B13" s="68" t="s">
        <v>15</v>
      </c>
      <c r="C13" s="64"/>
      <c r="D13" s="64"/>
      <c r="E13" s="64"/>
      <c r="F13" s="64"/>
    </row>
    <row r="14" spans="1:6" ht="24.75" customHeight="1" x14ac:dyDescent="0.25">
      <c r="A14" s="77">
        <v>1</v>
      </c>
      <c r="B14" s="63" t="s">
        <v>42</v>
      </c>
      <c r="C14" s="64"/>
      <c r="D14" s="60"/>
      <c r="E14" s="60"/>
      <c r="F14" s="60"/>
    </row>
    <row r="15" spans="1:6" ht="24.75" customHeight="1" x14ac:dyDescent="0.25">
      <c r="A15" s="47" t="s">
        <v>9</v>
      </c>
      <c r="B15" s="59" t="s">
        <v>19</v>
      </c>
      <c r="C15" s="60"/>
      <c r="D15" s="60"/>
      <c r="E15" s="71"/>
      <c r="F15" s="60"/>
    </row>
    <row r="16" spans="1:6" ht="24.75" customHeight="1" x14ac:dyDescent="0.25">
      <c r="A16" s="47" t="s">
        <v>10</v>
      </c>
      <c r="B16" s="59" t="s">
        <v>20</v>
      </c>
      <c r="C16" s="60"/>
      <c r="D16" s="72"/>
      <c r="E16" s="61"/>
      <c r="F16" s="60"/>
    </row>
    <row r="17" spans="1:8" ht="24.75" customHeight="1" x14ac:dyDescent="0.25">
      <c r="A17" s="77">
        <v>2</v>
      </c>
      <c r="B17" s="63" t="s">
        <v>16</v>
      </c>
      <c r="C17" s="60"/>
      <c r="D17" s="60"/>
      <c r="E17" s="60"/>
      <c r="F17" s="60"/>
    </row>
    <row r="18" spans="1:8" ht="24.75" customHeight="1" x14ac:dyDescent="0.25">
      <c r="A18" s="47" t="s">
        <v>9</v>
      </c>
      <c r="B18" s="59" t="s">
        <v>17</v>
      </c>
      <c r="C18" s="60"/>
      <c r="D18" s="60"/>
      <c r="E18" s="60"/>
      <c r="F18" s="60"/>
    </row>
    <row r="19" spans="1:8" ht="24.75" customHeight="1" x14ac:dyDescent="0.25">
      <c r="A19" s="47" t="s">
        <v>10</v>
      </c>
      <c r="B19" s="59" t="s">
        <v>18</v>
      </c>
      <c r="C19" s="60"/>
      <c r="D19" s="60"/>
      <c r="E19" s="60"/>
      <c r="F19" s="60"/>
    </row>
    <row r="20" spans="1:8" s="24" customFormat="1" ht="24.75" customHeight="1" x14ac:dyDescent="0.25">
      <c r="A20" s="77" t="s">
        <v>43</v>
      </c>
      <c r="B20" s="63" t="s">
        <v>34</v>
      </c>
      <c r="C20" s="73"/>
      <c r="D20" s="73"/>
      <c r="E20" s="74"/>
      <c r="F20" s="73"/>
    </row>
    <row r="21" spans="1:8" s="15" customFormat="1" ht="24.75" customHeight="1" x14ac:dyDescent="0.25">
      <c r="A21" s="47">
        <v>1</v>
      </c>
      <c r="B21" s="59" t="s">
        <v>25</v>
      </c>
      <c r="C21" s="75">
        <v>0</v>
      </c>
      <c r="D21" s="61">
        <v>0</v>
      </c>
      <c r="E21" s="61">
        <v>0</v>
      </c>
      <c r="F21" s="60"/>
    </row>
    <row r="22" spans="1:8" ht="24.75" customHeight="1" x14ac:dyDescent="0.25">
      <c r="A22" s="47">
        <v>2</v>
      </c>
      <c r="B22" s="59" t="s">
        <v>7</v>
      </c>
      <c r="C22" s="75">
        <v>0</v>
      </c>
      <c r="D22" s="61">
        <v>0</v>
      </c>
      <c r="E22" s="61">
        <v>0</v>
      </c>
      <c r="F22" s="60"/>
    </row>
    <row r="23" spans="1:8" ht="24.75" customHeight="1" x14ac:dyDescent="0.25">
      <c r="A23" s="76" t="s">
        <v>3</v>
      </c>
      <c r="B23" s="68" t="s">
        <v>28</v>
      </c>
      <c r="C23" s="64">
        <f>C24</f>
        <v>4261</v>
      </c>
      <c r="D23" s="64">
        <f>D24</f>
        <v>4476.7999999999993</v>
      </c>
      <c r="E23" s="69">
        <f>D23/C23*100</f>
        <v>105.06453884064773</v>
      </c>
      <c r="F23" s="60">
        <f>D23/8176.2*100</f>
        <v>54.754042220102242</v>
      </c>
      <c r="H23" s="79">
        <f>D23+'6 tháng đầu'!D23</f>
        <v>8093.5999999999985</v>
      </c>
    </row>
    <row r="24" spans="1:8" ht="24.75" customHeight="1" x14ac:dyDescent="0.25">
      <c r="A24" s="76" t="s">
        <v>1</v>
      </c>
      <c r="B24" s="68" t="s">
        <v>44</v>
      </c>
      <c r="C24" s="64">
        <f>C25+C40</f>
        <v>4261</v>
      </c>
      <c r="D24" s="64">
        <f>D25+D40+D44</f>
        <v>4476.7999999999993</v>
      </c>
      <c r="E24" s="69">
        <f>D24/C24*100</f>
        <v>105.06453884064773</v>
      </c>
      <c r="F24" s="60">
        <f>D24/8176.2*100</f>
        <v>54.754042220102242</v>
      </c>
      <c r="H24" s="79">
        <f>H23-8899.3</f>
        <v>-805.70000000000073</v>
      </c>
    </row>
    <row r="25" spans="1:8" ht="24.75" customHeight="1" x14ac:dyDescent="0.2">
      <c r="A25" s="78">
        <v>1</v>
      </c>
      <c r="B25" s="26" t="s">
        <v>17</v>
      </c>
      <c r="C25" s="31">
        <f>C26+C27+C28+C29+C30+C31+C32+C33+C34+C35+C36+C37+C38</f>
        <v>3853</v>
      </c>
      <c r="D25" s="31">
        <f>D27+D28+D29+D30+D31+D32+D33+D34+D35+D36+D37+D38+D39+D26</f>
        <v>3827.9999999999991</v>
      </c>
      <c r="E25" s="32">
        <f>D25/C25*100</f>
        <v>99.351154944199308</v>
      </c>
      <c r="F25" s="35">
        <f>D25/7803.9*100</f>
        <v>49.052396878483826</v>
      </c>
    </row>
    <row r="26" spans="1:8" ht="24.75" customHeight="1" x14ac:dyDescent="0.25">
      <c r="A26" s="47">
        <v>1</v>
      </c>
      <c r="B26" s="59" t="s">
        <v>8</v>
      </c>
      <c r="C26" s="60">
        <v>90</v>
      </c>
      <c r="D26" s="60">
        <f>C26</f>
        <v>90</v>
      </c>
      <c r="E26" s="61">
        <f>D26/C26*100</f>
        <v>100</v>
      </c>
      <c r="F26" s="60">
        <f>D26/423*100</f>
        <v>21.276595744680851</v>
      </c>
    </row>
    <row r="27" spans="1:8" ht="24.75" customHeight="1" x14ac:dyDescent="0.25">
      <c r="A27" s="47">
        <v>2</v>
      </c>
      <c r="B27" s="59" t="s">
        <v>4</v>
      </c>
      <c r="C27" s="60">
        <v>2984</v>
      </c>
      <c r="D27" s="82">
        <f>2968.6-79</f>
        <v>2889.6</v>
      </c>
      <c r="E27" s="61">
        <f t="shared" ref="E27:E37" si="0">D27/C27*100</f>
        <v>96.836461126005361</v>
      </c>
      <c r="F27" s="60">
        <f>D27/5030.2*100</f>
        <v>57.445032006679654</v>
      </c>
    </row>
    <row r="28" spans="1:8" ht="24.75" customHeight="1" x14ac:dyDescent="0.25">
      <c r="A28" s="47">
        <v>3</v>
      </c>
      <c r="B28" s="59" t="s">
        <v>11</v>
      </c>
      <c r="C28" s="60">
        <v>30.8</v>
      </c>
      <c r="D28" s="60">
        <v>4.7</v>
      </c>
      <c r="E28" s="61">
        <f t="shared" si="0"/>
        <v>15.259740259740258</v>
      </c>
      <c r="F28" s="60">
        <f>D28/11.1*100</f>
        <v>42.342342342342342</v>
      </c>
    </row>
    <row r="29" spans="1:8" ht="24.75" customHeight="1" x14ac:dyDescent="0.25">
      <c r="A29" s="47">
        <v>4</v>
      </c>
      <c r="B29" s="62" t="s">
        <v>12</v>
      </c>
      <c r="C29" s="60">
        <v>192.3</v>
      </c>
      <c r="D29" s="60">
        <v>123.8</v>
      </c>
      <c r="E29" s="61">
        <f t="shared" si="0"/>
        <v>64.378575143005719</v>
      </c>
      <c r="F29" s="60">
        <f>D29/379.6*100</f>
        <v>32.613277133825072</v>
      </c>
    </row>
    <row r="30" spans="1:8" ht="24.75" customHeight="1" x14ac:dyDescent="0.25">
      <c r="A30" s="47">
        <v>5</v>
      </c>
      <c r="B30" s="62" t="s">
        <v>13</v>
      </c>
      <c r="C30" s="60">
        <v>79</v>
      </c>
      <c r="D30" s="60">
        <v>163.19999999999999</v>
      </c>
      <c r="E30" s="61">
        <f t="shared" si="0"/>
        <v>206.58227848101265</v>
      </c>
      <c r="F30" s="60">
        <f>D30/404.2*100</f>
        <v>40.376051459673427</v>
      </c>
    </row>
    <row r="31" spans="1:8" ht="24.75" customHeight="1" x14ac:dyDescent="0.25">
      <c r="A31" s="47">
        <v>6</v>
      </c>
      <c r="B31" s="62" t="s">
        <v>45</v>
      </c>
      <c r="C31" s="60">
        <v>40.799999999999997</v>
      </c>
      <c r="D31" s="60">
        <v>6</v>
      </c>
      <c r="E31" s="61">
        <f t="shared" si="0"/>
        <v>14.705882352941178</v>
      </c>
      <c r="F31" s="60">
        <f>D31/209.7*100</f>
        <v>2.8612303290414878</v>
      </c>
    </row>
    <row r="32" spans="1:8" ht="24.75" customHeight="1" x14ac:dyDescent="0.25">
      <c r="A32" s="47">
        <v>7</v>
      </c>
      <c r="B32" s="62" t="s">
        <v>47</v>
      </c>
      <c r="C32" s="60">
        <v>27.4</v>
      </c>
      <c r="D32" s="60">
        <f>'6 tháng cuối'!D32+'6 tháng đầu'!D32</f>
        <v>0</v>
      </c>
      <c r="E32" s="61">
        <f t="shared" si="0"/>
        <v>0</v>
      </c>
      <c r="F32" s="60">
        <f>D32/1598.6*100</f>
        <v>0</v>
      </c>
    </row>
    <row r="33" spans="1:6" ht="24.75" customHeight="1" x14ac:dyDescent="0.25">
      <c r="A33" s="47">
        <v>8</v>
      </c>
      <c r="B33" s="59" t="s">
        <v>46</v>
      </c>
      <c r="C33" s="60">
        <v>34.200000000000003</v>
      </c>
      <c r="D33" s="60">
        <v>29</v>
      </c>
      <c r="E33" s="61">
        <f t="shared" si="0"/>
        <v>84.795321637426895</v>
      </c>
      <c r="F33" s="60">
        <f>D33/26.2*100</f>
        <v>110.68702290076335</v>
      </c>
    </row>
    <row r="34" spans="1:6" ht="24.75" customHeight="1" x14ac:dyDescent="0.25">
      <c r="A34" s="47">
        <v>9</v>
      </c>
      <c r="B34" s="59" t="s">
        <v>51</v>
      </c>
      <c r="C34" s="60">
        <v>166.2</v>
      </c>
      <c r="D34" s="60">
        <v>165</v>
      </c>
      <c r="E34" s="61">
        <f t="shared" si="0"/>
        <v>99.277978339350199</v>
      </c>
      <c r="F34" s="60">
        <f>D34/285.9*100</f>
        <v>57.712486883525713</v>
      </c>
    </row>
    <row r="35" spans="1:6" ht="24.75" customHeight="1" x14ac:dyDescent="0.25">
      <c r="A35" s="47">
        <v>10</v>
      </c>
      <c r="B35" s="59" t="s">
        <v>52</v>
      </c>
      <c r="C35" s="60">
        <v>52.5</v>
      </c>
      <c r="D35" s="60">
        <v>69.599999999999994</v>
      </c>
      <c r="E35" s="61">
        <f t="shared" si="0"/>
        <v>132.57142857142856</v>
      </c>
      <c r="F35" s="60">
        <f>D35/145.4*100</f>
        <v>47.867950481430533</v>
      </c>
    </row>
    <row r="36" spans="1:6" ht="24.75" customHeight="1" x14ac:dyDescent="0.25">
      <c r="A36" s="47">
        <v>11</v>
      </c>
      <c r="B36" s="59" t="s">
        <v>5</v>
      </c>
      <c r="C36" s="60">
        <v>116.2</v>
      </c>
      <c r="D36" s="60">
        <v>131.19999999999999</v>
      </c>
      <c r="E36" s="61">
        <f t="shared" si="0"/>
        <v>112.90877796901893</v>
      </c>
      <c r="F36" s="60">
        <f>D36/600.8*100</f>
        <v>21.837549933422103</v>
      </c>
    </row>
    <row r="37" spans="1:6" ht="24.75" customHeight="1" x14ac:dyDescent="0.25">
      <c r="A37" s="47">
        <v>12</v>
      </c>
      <c r="B37" s="59" t="s">
        <v>6</v>
      </c>
      <c r="C37" s="60">
        <v>39.6</v>
      </c>
      <c r="D37" s="60">
        <v>37.700000000000003</v>
      </c>
      <c r="E37" s="61">
        <f t="shared" si="0"/>
        <v>95.202020202020208</v>
      </c>
      <c r="F37" s="60">
        <f>D37/141.1*100</f>
        <v>26.71863926293409</v>
      </c>
    </row>
    <row r="38" spans="1:6" ht="24.75" customHeight="1" x14ac:dyDescent="0.25">
      <c r="A38" s="47">
        <v>13</v>
      </c>
      <c r="B38" s="59" t="s">
        <v>48</v>
      </c>
      <c r="C38" s="60"/>
      <c r="D38" s="60"/>
      <c r="E38" s="61"/>
      <c r="F38" s="60"/>
    </row>
    <row r="39" spans="1:6" ht="24.75" customHeight="1" x14ac:dyDescent="0.25">
      <c r="A39" s="47">
        <v>14</v>
      </c>
      <c r="B39" s="59" t="s">
        <v>77</v>
      </c>
      <c r="C39" s="60"/>
      <c r="D39" s="60">
        <v>118.2</v>
      </c>
      <c r="E39" s="61"/>
      <c r="F39" s="60"/>
    </row>
    <row r="40" spans="1:6" ht="34.5" customHeight="1" x14ac:dyDescent="0.25">
      <c r="A40" s="77">
        <v>2</v>
      </c>
      <c r="B40" s="63" t="s">
        <v>18</v>
      </c>
      <c r="C40" s="64">
        <f>C41+C42+C43</f>
        <v>408</v>
      </c>
      <c r="D40" s="64">
        <f>D41+D42+D43</f>
        <v>480.5</v>
      </c>
      <c r="E40" s="69">
        <f>D40/C40*100</f>
        <v>117.76960784313727</v>
      </c>
      <c r="F40" s="64">
        <v>0</v>
      </c>
    </row>
    <row r="41" spans="1:6" ht="24" customHeight="1" x14ac:dyDescent="0.25">
      <c r="A41" s="47">
        <v>1</v>
      </c>
      <c r="B41" s="59" t="s">
        <v>4</v>
      </c>
      <c r="C41" s="60">
        <v>408</v>
      </c>
      <c r="D41" s="60">
        <v>480.5</v>
      </c>
      <c r="E41" s="61">
        <f t="shared" ref="E41" si="1">D41/C41*100</f>
        <v>117.76960784313727</v>
      </c>
      <c r="F41" s="60"/>
    </row>
    <row r="42" spans="1:6" ht="24" customHeight="1" x14ac:dyDescent="0.25">
      <c r="A42" s="47">
        <v>2</v>
      </c>
      <c r="B42" s="59" t="s">
        <v>5</v>
      </c>
      <c r="C42" s="60"/>
      <c r="D42" s="60"/>
      <c r="E42" s="61"/>
      <c r="F42" s="60"/>
    </row>
    <row r="43" spans="1:6" ht="24" customHeight="1" x14ac:dyDescent="0.25">
      <c r="A43" s="47">
        <v>3</v>
      </c>
      <c r="B43" s="59" t="s">
        <v>78</v>
      </c>
      <c r="C43" s="60"/>
      <c r="D43" s="60"/>
      <c r="E43" s="61"/>
      <c r="F43" s="60"/>
    </row>
    <row r="44" spans="1:6" ht="24" customHeight="1" x14ac:dyDescent="0.25">
      <c r="A44" s="83" t="s">
        <v>86</v>
      </c>
      <c r="B44" s="87" t="s">
        <v>85</v>
      </c>
      <c r="C44" s="88"/>
      <c r="D44" s="88">
        <v>168.3</v>
      </c>
      <c r="E44" s="86"/>
      <c r="F44" s="85"/>
    </row>
    <row r="45" spans="1:6" ht="24" customHeight="1" x14ac:dyDescent="0.25">
      <c r="A45" s="83"/>
      <c r="B45" s="84"/>
      <c r="C45" s="85"/>
      <c r="D45" s="85"/>
      <c r="E45" s="86"/>
      <c r="F45" s="85"/>
    </row>
    <row r="46" spans="1:6" ht="24.75" customHeight="1" x14ac:dyDescent="0.25">
      <c r="A46" s="67"/>
      <c r="B46" s="65" t="s">
        <v>27</v>
      </c>
      <c r="C46" s="66"/>
      <c r="D46" s="66"/>
      <c r="E46" s="66"/>
      <c r="F46" s="66"/>
    </row>
    <row r="47" spans="1:6" ht="24.75" customHeight="1" x14ac:dyDescent="0.25">
      <c r="A47" s="10"/>
      <c r="B47" s="11"/>
      <c r="C47" s="12"/>
      <c r="D47" s="20"/>
      <c r="E47" s="20"/>
      <c r="F47" s="20"/>
    </row>
    <row r="48" spans="1:6" ht="16.5" x14ac:dyDescent="0.25">
      <c r="D48" s="97" t="s">
        <v>79</v>
      </c>
      <c r="E48" s="97"/>
      <c r="F48" s="97"/>
    </row>
    <row r="49" spans="2:6" ht="15.75" x14ac:dyDescent="0.25">
      <c r="B49" s="42" t="s">
        <v>49</v>
      </c>
      <c r="C49" s="41"/>
      <c r="D49" s="98" t="s">
        <v>24</v>
      </c>
      <c r="E49" s="98"/>
      <c r="F49" s="98"/>
    </row>
    <row r="50" spans="2:6" ht="15.75" x14ac:dyDescent="0.25">
      <c r="B50" s="43"/>
      <c r="D50" s="1"/>
      <c r="E50" s="1"/>
      <c r="F50" s="1"/>
    </row>
    <row r="51" spans="2:6" ht="15.75" x14ac:dyDescent="0.25">
      <c r="B51" s="81"/>
      <c r="D51" s="1"/>
      <c r="E51" s="1"/>
      <c r="F51" s="1"/>
    </row>
    <row r="52" spans="2:6" ht="23.25" customHeight="1" x14ac:dyDescent="0.25">
      <c r="B52" s="44"/>
      <c r="D52" s="1"/>
      <c r="E52" s="1"/>
      <c r="F52" s="1"/>
    </row>
    <row r="53" spans="2:6" ht="21.75" customHeight="1" x14ac:dyDescent="0.25">
      <c r="B53" s="80" t="s">
        <v>87</v>
      </c>
      <c r="C53" s="1"/>
      <c r="D53" s="93" t="s">
        <v>88</v>
      </c>
      <c r="E53" s="93"/>
      <c r="F53" s="93"/>
    </row>
    <row r="54" spans="2:6" ht="15.75" x14ac:dyDescent="0.25">
      <c r="D54" s="1"/>
      <c r="E54" s="1"/>
      <c r="F54" s="1"/>
    </row>
    <row r="55" spans="2:6" ht="16.5" x14ac:dyDescent="0.25">
      <c r="D55" s="94"/>
      <c r="E55" s="94"/>
      <c r="F55" s="94"/>
    </row>
    <row r="56" spans="2:6" ht="15.75" x14ac:dyDescent="0.25">
      <c r="D56" s="1"/>
      <c r="E56" s="1"/>
      <c r="F56" s="1"/>
    </row>
  </sheetData>
  <mergeCells count="8">
    <mergeCell ref="D53:F53"/>
    <mergeCell ref="D55:F55"/>
    <mergeCell ref="D1:F1"/>
    <mergeCell ref="D2:F2"/>
    <mergeCell ref="A3:F3"/>
    <mergeCell ref="A4:F4"/>
    <mergeCell ref="D48:F48"/>
    <mergeCell ref="D49:F49"/>
  </mergeCells>
  <pageMargins left="0.74803149606299213" right="0.55118110236220474" top="0.51181102362204722" bottom="0.5118110236220472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19" workbookViewId="0">
      <selection activeCell="F38" sqref="F38"/>
    </sheetView>
  </sheetViews>
  <sheetFormatPr defaultRowHeight="15" x14ac:dyDescent="0.2"/>
  <cols>
    <col min="1" max="1" width="6.125" customWidth="1"/>
    <col min="2" max="2" width="36.375" customWidth="1"/>
    <col min="3" max="3" width="11.875" customWidth="1"/>
    <col min="4" max="4" width="10.75" customWidth="1"/>
    <col min="5" max="5" width="11.125" customWidth="1"/>
    <col min="6" max="6" width="11.5" customWidth="1"/>
  </cols>
  <sheetData>
    <row r="1" spans="1:6" ht="23.25" customHeight="1" x14ac:dyDescent="0.25">
      <c r="A1" s="8" t="s">
        <v>30</v>
      </c>
      <c r="B1" s="16"/>
      <c r="D1" s="93" t="s">
        <v>21</v>
      </c>
      <c r="E1" s="93"/>
      <c r="F1" s="93"/>
    </row>
    <row r="2" spans="1:6" ht="33" customHeight="1" x14ac:dyDescent="0.3">
      <c r="A2" s="7" t="s">
        <v>35</v>
      </c>
      <c r="B2" s="19"/>
      <c r="D2" s="95" t="s">
        <v>37</v>
      </c>
      <c r="E2" s="95"/>
      <c r="F2" s="95"/>
    </row>
    <row r="3" spans="1:6" ht="22.5" customHeight="1" x14ac:dyDescent="0.25">
      <c r="A3" s="96" t="s">
        <v>80</v>
      </c>
      <c r="B3" s="96"/>
      <c r="C3" s="96"/>
      <c r="D3" s="96"/>
      <c r="E3" s="96"/>
      <c r="F3" s="96"/>
    </row>
    <row r="4" spans="1:6" ht="16.5" x14ac:dyDescent="0.25">
      <c r="A4" s="97" t="s">
        <v>26</v>
      </c>
      <c r="B4" s="97"/>
      <c r="C4" s="97"/>
      <c r="D4" s="97"/>
      <c r="E4" s="97"/>
      <c r="F4" s="97"/>
    </row>
    <row r="5" spans="1:6" ht="29.25" customHeight="1" x14ac:dyDescent="0.25">
      <c r="A5" s="1"/>
      <c r="B5" s="1"/>
      <c r="E5" s="13" t="s">
        <v>23</v>
      </c>
    </row>
    <row r="6" spans="1:6" ht="94.5" x14ac:dyDescent="0.25">
      <c r="A6" s="6" t="s">
        <v>38</v>
      </c>
      <c r="B6" s="6" t="s">
        <v>22</v>
      </c>
      <c r="C6" s="23" t="s">
        <v>56</v>
      </c>
      <c r="D6" s="23" t="s">
        <v>81</v>
      </c>
      <c r="E6" s="5" t="s">
        <v>40</v>
      </c>
      <c r="F6" s="18" t="s">
        <v>82</v>
      </c>
    </row>
    <row r="7" spans="1:6" ht="33" customHeight="1" x14ac:dyDescent="0.25">
      <c r="A7" s="2" t="s">
        <v>0</v>
      </c>
      <c r="B7" s="3" t="s">
        <v>29</v>
      </c>
      <c r="C7" s="21"/>
      <c r="D7" s="21"/>
      <c r="E7" s="22"/>
      <c r="F7" s="21"/>
    </row>
    <row r="8" spans="1:6" ht="24.75" customHeight="1" x14ac:dyDescent="0.25">
      <c r="A8" s="76" t="s">
        <v>1</v>
      </c>
      <c r="B8" s="68" t="s">
        <v>14</v>
      </c>
      <c r="C8" s="64">
        <f>C9+C10+C11</f>
        <v>2907.1</v>
      </c>
      <c r="D8" s="64">
        <f>D9+D10+D11+D12</f>
        <v>153.19999999999999</v>
      </c>
      <c r="E8" s="69">
        <f>D8/C8*100</f>
        <v>5.269856558081937</v>
      </c>
      <c r="F8" s="64">
        <f>D8/1080.8*100</f>
        <v>14.174685418208735</v>
      </c>
    </row>
    <row r="9" spans="1:6" s="9" customFormat="1" ht="24.75" customHeight="1" x14ac:dyDescent="0.25">
      <c r="A9" s="47">
        <v>1</v>
      </c>
      <c r="B9" s="59" t="s">
        <v>31</v>
      </c>
      <c r="C9" s="60">
        <v>739.1</v>
      </c>
      <c r="D9" s="60">
        <v>153.19999999999999</v>
      </c>
      <c r="E9" s="61">
        <f>D9/C9*100</f>
        <v>20.727912325801647</v>
      </c>
      <c r="F9" s="70">
        <f>D9/347.8*100</f>
        <v>44.048303622771698</v>
      </c>
    </row>
    <row r="10" spans="1:6" ht="24.75" customHeight="1" x14ac:dyDescent="0.25">
      <c r="A10" s="47">
        <v>2</v>
      </c>
      <c r="B10" s="59" t="s">
        <v>36</v>
      </c>
      <c r="C10" s="60">
        <v>432</v>
      </c>
      <c r="D10" s="60">
        <v>0</v>
      </c>
      <c r="E10" s="61">
        <f>D10/C10*100</f>
        <v>0</v>
      </c>
      <c r="F10" s="70">
        <f>D10/190.5*100</f>
        <v>0</v>
      </c>
    </row>
    <row r="11" spans="1:6" ht="24.75" customHeight="1" x14ac:dyDescent="0.25">
      <c r="A11" s="47">
        <v>3</v>
      </c>
      <c r="B11" s="59" t="s">
        <v>32</v>
      </c>
      <c r="C11" s="60">
        <v>1736</v>
      </c>
      <c r="D11" s="60">
        <v>0</v>
      </c>
      <c r="E11" s="61">
        <f>D11/C11*100</f>
        <v>0</v>
      </c>
      <c r="F11" s="60">
        <f>D11/546.4*100</f>
        <v>0</v>
      </c>
    </row>
    <row r="12" spans="1:6" ht="24.75" customHeight="1" x14ac:dyDescent="0.25">
      <c r="A12" s="47">
        <v>4</v>
      </c>
      <c r="B12" s="59" t="s">
        <v>55</v>
      </c>
      <c r="C12" s="60">
        <v>163.19999999999999</v>
      </c>
      <c r="D12" s="60">
        <v>0</v>
      </c>
      <c r="E12" s="61">
        <f>D12/C12*100</f>
        <v>0</v>
      </c>
      <c r="F12" s="60">
        <f>D12/54.2*100</f>
        <v>0</v>
      </c>
    </row>
    <row r="13" spans="1:6" s="15" customFormat="1" ht="24.75" customHeight="1" x14ac:dyDescent="0.25">
      <c r="A13" s="76" t="s">
        <v>2</v>
      </c>
      <c r="B13" s="68" t="s">
        <v>15</v>
      </c>
      <c r="C13" s="64">
        <f>C17</f>
        <v>3070.3</v>
      </c>
      <c r="D13" s="64">
        <f>D17</f>
        <v>181.51</v>
      </c>
      <c r="E13" s="64">
        <f>E17</f>
        <v>5.9118001498224926</v>
      </c>
      <c r="F13" s="64">
        <f>F17</f>
        <v>11.566303447396928</v>
      </c>
    </row>
    <row r="14" spans="1:6" ht="24.75" customHeight="1" x14ac:dyDescent="0.25">
      <c r="A14" s="77">
        <v>1</v>
      </c>
      <c r="B14" s="63" t="s">
        <v>42</v>
      </c>
      <c r="C14" s="64">
        <f>C15+C16+C19</f>
        <v>0</v>
      </c>
      <c r="D14" s="60">
        <v>0</v>
      </c>
      <c r="E14" s="60"/>
      <c r="F14" s="60"/>
    </row>
    <row r="15" spans="1:6" ht="24.75" customHeight="1" x14ac:dyDescent="0.25">
      <c r="A15" s="47" t="s">
        <v>9</v>
      </c>
      <c r="B15" s="59" t="s">
        <v>19</v>
      </c>
      <c r="C15" s="60"/>
      <c r="D15" s="60"/>
      <c r="E15" s="71"/>
      <c r="F15" s="60"/>
    </row>
    <row r="16" spans="1:6" ht="24.75" customHeight="1" x14ac:dyDescent="0.25">
      <c r="A16" s="47" t="s">
        <v>10</v>
      </c>
      <c r="B16" s="59" t="s">
        <v>20</v>
      </c>
      <c r="C16" s="60"/>
      <c r="D16" s="72"/>
      <c r="E16" s="61"/>
      <c r="F16" s="60"/>
    </row>
    <row r="17" spans="1:8" ht="24.75" customHeight="1" x14ac:dyDescent="0.25">
      <c r="A17" s="77">
        <v>2</v>
      </c>
      <c r="B17" s="63" t="s">
        <v>16</v>
      </c>
      <c r="C17" s="60">
        <f>C18</f>
        <v>3070.3</v>
      </c>
      <c r="D17" s="60">
        <f>D18</f>
        <v>181.51</v>
      </c>
      <c r="E17" s="60">
        <f>E18</f>
        <v>5.9118001498224926</v>
      </c>
      <c r="F17" s="60">
        <f>F18</f>
        <v>11.566303447396928</v>
      </c>
    </row>
    <row r="18" spans="1:8" ht="24.75" customHeight="1" x14ac:dyDescent="0.25">
      <c r="A18" s="47" t="s">
        <v>9</v>
      </c>
      <c r="B18" s="59" t="s">
        <v>17</v>
      </c>
      <c r="C18" s="60">
        <v>3070.3</v>
      </c>
      <c r="D18" s="60">
        <f>154.4+27.11</f>
        <v>181.51</v>
      </c>
      <c r="E18" s="60">
        <f>D18/C18*100</f>
        <v>5.9118001498224926</v>
      </c>
      <c r="F18" s="60">
        <f>D18/1569.3*100</f>
        <v>11.566303447396928</v>
      </c>
    </row>
    <row r="19" spans="1:8" ht="24.75" customHeight="1" x14ac:dyDescent="0.25">
      <c r="A19" s="47" t="s">
        <v>10</v>
      </c>
      <c r="B19" s="59" t="s">
        <v>18</v>
      </c>
      <c r="C19" s="60"/>
      <c r="D19" s="60"/>
      <c r="E19" s="60"/>
      <c r="F19" s="60"/>
    </row>
    <row r="20" spans="1:8" s="24" customFormat="1" ht="24.75" customHeight="1" x14ac:dyDescent="0.25">
      <c r="A20" s="77" t="s">
        <v>43</v>
      </c>
      <c r="B20" s="63" t="s">
        <v>34</v>
      </c>
      <c r="C20" s="73"/>
      <c r="D20" s="73"/>
      <c r="E20" s="74"/>
      <c r="F20" s="73"/>
    </row>
    <row r="21" spans="1:8" s="15" customFormat="1" ht="24.75" customHeight="1" x14ac:dyDescent="0.25">
      <c r="A21" s="47">
        <v>1</v>
      </c>
      <c r="B21" s="59" t="s">
        <v>25</v>
      </c>
      <c r="C21" s="75">
        <v>0</v>
      </c>
      <c r="D21" s="61">
        <v>0</v>
      </c>
      <c r="E21" s="61">
        <v>0</v>
      </c>
      <c r="F21" s="60"/>
    </row>
    <row r="22" spans="1:8" ht="24.75" customHeight="1" x14ac:dyDescent="0.25">
      <c r="A22" s="47">
        <v>2</v>
      </c>
      <c r="B22" s="59" t="s">
        <v>7</v>
      </c>
      <c r="C22" s="75">
        <v>0</v>
      </c>
      <c r="D22" s="61">
        <v>0</v>
      </c>
      <c r="E22" s="61">
        <v>0</v>
      </c>
      <c r="F22" s="60"/>
    </row>
    <row r="23" spans="1:8" ht="24.75" customHeight="1" x14ac:dyDescent="0.25">
      <c r="A23" s="76" t="s">
        <v>3</v>
      </c>
      <c r="B23" s="68" t="s">
        <v>28</v>
      </c>
      <c r="C23" s="64">
        <f>C24</f>
        <v>8971</v>
      </c>
      <c r="D23" s="64">
        <f>D24</f>
        <v>5282.5</v>
      </c>
      <c r="E23" s="69">
        <f>D23/C23*100</f>
        <v>58.884182365399617</v>
      </c>
      <c r="F23" s="60">
        <f>D23/3652.8*100</f>
        <v>144.61508979413051</v>
      </c>
      <c r="H23" s="79">
        <f>D23+'6 tháng đầu'!D23</f>
        <v>8899.2999999999993</v>
      </c>
    </row>
    <row r="24" spans="1:8" ht="24.75" customHeight="1" x14ac:dyDescent="0.25">
      <c r="A24" s="76" t="s">
        <v>1</v>
      </c>
      <c r="B24" s="68" t="s">
        <v>44</v>
      </c>
      <c r="C24" s="64">
        <f>C25+C40</f>
        <v>8971</v>
      </c>
      <c r="D24" s="64">
        <f>D25+D40</f>
        <v>5282.5</v>
      </c>
      <c r="E24" s="69">
        <f>D24/C24*100</f>
        <v>58.884182365399617</v>
      </c>
      <c r="F24" s="60">
        <f>D24/3652.8*100</f>
        <v>144.61508979413051</v>
      </c>
      <c r="H24" s="79">
        <f>H23-8899.3</f>
        <v>0</v>
      </c>
    </row>
    <row r="25" spans="1:8" ht="24.75" customHeight="1" x14ac:dyDescent="0.2">
      <c r="A25" s="78">
        <v>1</v>
      </c>
      <c r="B25" s="26" t="s">
        <v>17</v>
      </c>
      <c r="C25" s="31">
        <f>C26+C27+C28+C29+C30+C31+C32+C33+C34+C35+C36+C37+C38</f>
        <v>8343</v>
      </c>
      <c r="D25" s="31">
        <f>D27+D28+D29+D30+D31+D32+D33+D34+D35+D36+D37+D38+D39+D26</f>
        <v>4654.5</v>
      </c>
      <c r="E25" s="32">
        <f>D25/C25*100</f>
        <v>55.789284430061123</v>
      </c>
      <c r="F25" s="35">
        <f>D25/3652.8*100</f>
        <v>127.42279894875163</v>
      </c>
    </row>
    <row r="26" spans="1:8" ht="24.75" customHeight="1" x14ac:dyDescent="0.25">
      <c r="A26" s="47">
        <v>1</v>
      </c>
      <c r="B26" s="59" t="s">
        <v>8</v>
      </c>
      <c r="C26" s="60">
        <v>341</v>
      </c>
      <c r="D26" s="60">
        <v>396.9</v>
      </c>
      <c r="E26" s="61">
        <f>D26/C26*100</f>
        <v>116.39296187683283</v>
      </c>
      <c r="F26" s="60">
        <f>D26/423*100</f>
        <v>93.829787234042556</v>
      </c>
    </row>
    <row r="27" spans="1:8" ht="24.75" customHeight="1" x14ac:dyDescent="0.25">
      <c r="A27" s="47">
        <v>2</v>
      </c>
      <c r="B27" s="59" t="s">
        <v>4</v>
      </c>
      <c r="C27" s="60">
        <f>5506.6-18+0.1</f>
        <v>5488.7000000000007</v>
      </c>
      <c r="D27" s="60">
        <f>2482.7-396.9</f>
        <v>2085.7999999999997</v>
      </c>
      <c r="E27" s="61">
        <f t="shared" ref="E27:E38" si="0">D27/C27*100</f>
        <v>38.001712609543233</v>
      </c>
      <c r="F27" s="60">
        <f>D27/2290*100</f>
        <v>91.0829694323144</v>
      </c>
    </row>
    <row r="28" spans="1:8" ht="24.75" customHeight="1" x14ac:dyDescent="0.25">
      <c r="A28" s="47">
        <v>3</v>
      </c>
      <c r="B28" s="59" t="s">
        <v>11</v>
      </c>
      <c r="C28" s="60">
        <v>18</v>
      </c>
      <c r="D28" s="60">
        <v>0</v>
      </c>
      <c r="E28" s="61">
        <f t="shared" si="0"/>
        <v>0</v>
      </c>
      <c r="F28" s="60">
        <f>D28/11.1*100</f>
        <v>0</v>
      </c>
    </row>
    <row r="29" spans="1:8" ht="24.75" customHeight="1" x14ac:dyDescent="0.25">
      <c r="A29" s="47">
        <v>4</v>
      </c>
      <c r="B29" s="62" t="s">
        <v>12</v>
      </c>
      <c r="C29" s="60">
        <v>434</v>
      </c>
      <c r="D29" s="60">
        <v>118</v>
      </c>
      <c r="E29" s="61">
        <f t="shared" si="0"/>
        <v>27.188940092165897</v>
      </c>
      <c r="F29" s="60">
        <f>D29/173.9*100</f>
        <v>67.855089131684878</v>
      </c>
    </row>
    <row r="30" spans="1:8" ht="24.75" customHeight="1" x14ac:dyDescent="0.25">
      <c r="A30" s="47">
        <v>5</v>
      </c>
      <c r="B30" s="62" t="s">
        <v>13</v>
      </c>
      <c r="C30" s="60">
        <v>576.5</v>
      </c>
      <c r="D30" s="60">
        <v>468.3</v>
      </c>
      <c r="E30" s="61">
        <f t="shared" si="0"/>
        <v>81.231569817866429</v>
      </c>
      <c r="F30" s="60">
        <f>D30/233.7*100</f>
        <v>200.38510911424905</v>
      </c>
    </row>
    <row r="31" spans="1:8" ht="24.75" customHeight="1" x14ac:dyDescent="0.25">
      <c r="A31" s="47">
        <v>6</v>
      </c>
      <c r="B31" s="62" t="s">
        <v>45</v>
      </c>
      <c r="C31" s="60">
        <v>196.8</v>
      </c>
      <c r="D31" s="60">
        <v>99</v>
      </c>
      <c r="E31" s="61">
        <f t="shared" si="0"/>
        <v>50.304878048780488</v>
      </c>
      <c r="F31" s="60">
        <f>D31/115.8*100</f>
        <v>85.492227979274617</v>
      </c>
    </row>
    <row r="32" spans="1:8" ht="24.75" customHeight="1" x14ac:dyDescent="0.25">
      <c r="A32" s="47">
        <v>7</v>
      </c>
      <c r="B32" s="62" t="s">
        <v>47</v>
      </c>
      <c r="C32" s="60">
        <v>6</v>
      </c>
      <c r="D32" s="60">
        <v>0</v>
      </c>
      <c r="E32" s="61">
        <f t="shared" si="0"/>
        <v>0</v>
      </c>
      <c r="F32" s="60">
        <f>D32/1598.6*100</f>
        <v>0</v>
      </c>
    </row>
    <row r="33" spans="1:6" ht="24.75" customHeight="1" x14ac:dyDescent="0.25">
      <c r="A33" s="47">
        <v>8</v>
      </c>
      <c r="B33" s="59" t="s">
        <v>46</v>
      </c>
      <c r="C33" s="60">
        <v>36.6</v>
      </c>
      <c r="D33" s="60">
        <v>11.6</v>
      </c>
      <c r="E33" s="61">
        <f t="shared" si="0"/>
        <v>31.693989071038249</v>
      </c>
      <c r="F33" s="60">
        <f>D33/15.2*100</f>
        <v>76.31578947368422</v>
      </c>
    </row>
    <row r="34" spans="1:6" ht="24.75" customHeight="1" x14ac:dyDescent="0.25">
      <c r="A34" s="47">
        <v>9</v>
      </c>
      <c r="B34" s="59" t="s">
        <v>51</v>
      </c>
      <c r="C34" s="60">
        <v>387.5</v>
      </c>
      <c r="D34" s="60">
        <v>126</v>
      </c>
      <c r="E34" s="61">
        <f t="shared" si="0"/>
        <v>32.516129032258064</v>
      </c>
      <c r="F34" s="60">
        <f>D34/158.4*100</f>
        <v>79.545454545454547</v>
      </c>
    </row>
    <row r="35" spans="1:6" ht="24.75" customHeight="1" x14ac:dyDescent="0.25">
      <c r="A35" s="47">
        <v>10</v>
      </c>
      <c r="B35" s="59" t="s">
        <v>52</v>
      </c>
      <c r="C35" s="60">
        <v>120</v>
      </c>
      <c r="D35" s="60">
        <v>127.2</v>
      </c>
      <c r="E35" s="61">
        <f t="shared" si="0"/>
        <v>106</v>
      </c>
      <c r="F35" s="60">
        <f>D35/107.9*100</f>
        <v>117.88693234476366</v>
      </c>
    </row>
    <row r="36" spans="1:6" ht="24.75" customHeight="1" x14ac:dyDescent="0.25">
      <c r="A36" s="47">
        <v>11</v>
      </c>
      <c r="B36" s="59" t="s">
        <v>5</v>
      </c>
      <c r="C36" s="60">
        <v>544.9</v>
      </c>
      <c r="D36" s="60">
        <v>438.3</v>
      </c>
      <c r="E36" s="61">
        <f t="shared" si="0"/>
        <v>80.436777390346862</v>
      </c>
      <c r="F36" s="60">
        <f>D36/429.5*100</f>
        <v>102.04889406286379</v>
      </c>
    </row>
    <row r="37" spans="1:6" ht="24.75" customHeight="1" x14ac:dyDescent="0.25">
      <c r="A37" s="47">
        <v>12</v>
      </c>
      <c r="B37" s="59" t="s">
        <v>6</v>
      </c>
      <c r="C37" s="60">
        <v>103</v>
      </c>
      <c r="D37" s="60">
        <v>128.30000000000001</v>
      </c>
      <c r="E37" s="61">
        <f t="shared" si="0"/>
        <v>124.5631067961165</v>
      </c>
      <c r="F37" s="60">
        <f>D37/71.9*100</f>
        <v>178.442280945758</v>
      </c>
    </row>
    <row r="38" spans="1:6" ht="24.75" customHeight="1" x14ac:dyDescent="0.25">
      <c r="A38" s="47">
        <v>13</v>
      </c>
      <c r="B38" s="59" t="s">
        <v>48</v>
      </c>
      <c r="C38" s="60">
        <v>90</v>
      </c>
      <c r="D38" s="60">
        <v>0</v>
      </c>
      <c r="E38" s="61">
        <f t="shared" si="0"/>
        <v>0</v>
      </c>
      <c r="F38" s="60">
        <f>D38/15*100</f>
        <v>0</v>
      </c>
    </row>
    <row r="39" spans="1:6" ht="24.75" customHeight="1" x14ac:dyDescent="0.25">
      <c r="A39" s="47">
        <v>14</v>
      </c>
      <c r="B39" s="59" t="s">
        <v>77</v>
      </c>
      <c r="C39" s="60"/>
      <c r="D39" s="60">
        <v>655.1</v>
      </c>
      <c r="E39" s="61"/>
      <c r="F39" s="60"/>
    </row>
    <row r="40" spans="1:6" ht="34.5" customHeight="1" x14ac:dyDescent="0.25">
      <c r="A40" s="47"/>
      <c r="B40" s="63" t="s">
        <v>18</v>
      </c>
      <c r="C40" s="64">
        <f>C41+C42+C43</f>
        <v>628</v>
      </c>
      <c r="D40" s="60">
        <f>D41+D42+D43</f>
        <v>628</v>
      </c>
      <c r="E40" s="61">
        <f>D40/C40*100</f>
        <v>100</v>
      </c>
      <c r="F40" s="60">
        <v>0</v>
      </c>
    </row>
    <row r="41" spans="1:6" ht="24" customHeight="1" x14ac:dyDescent="0.25">
      <c r="A41" s="47">
        <v>1</v>
      </c>
      <c r="B41" s="59" t="s">
        <v>4</v>
      </c>
      <c r="C41" s="60">
        <v>478</v>
      </c>
      <c r="D41" s="60">
        <v>478</v>
      </c>
      <c r="E41" s="61">
        <f t="shared" ref="E41:E43" si="1">D41/C41*100</f>
        <v>100</v>
      </c>
      <c r="F41" s="60"/>
    </row>
    <row r="42" spans="1:6" ht="24" customHeight="1" x14ac:dyDescent="0.25">
      <c r="A42" s="47">
        <v>2</v>
      </c>
      <c r="B42" s="59" t="s">
        <v>5</v>
      </c>
      <c r="C42" s="60">
        <v>7.7</v>
      </c>
      <c r="D42" s="60">
        <v>7.7</v>
      </c>
      <c r="E42" s="61">
        <f t="shared" si="1"/>
        <v>100</v>
      </c>
      <c r="F42" s="60"/>
    </row>
    <row r="43" spans="1:6" ht="24" customHeight="1" x14ac:dyDescent="0.25">
      <c r="A43" s="47">
        <v>3</v>
      </c>
      <c r="B43" s="59" t="s">
        <v>78</v>
      </c>
      <c r="C43" s="60">
        <v>142.30000000000001</v>
      </c>
      <c r="D43" s="60">
        <v>142.30000000000001</v>
      </c>
      <c r="E43" s="61">
        <f t="shared" si="1"/>
        <v>100</v>
      </c>
      <c r="F43" s="60"/>
    </row>
    <row r="44" spans="1:6" ht="24.75" customHeight="1" x14ac:dyDescent="0.25">
      <c r="A44" s="67"/>
      <c r="B44" s="65" t="s">
        <v>27</v>
      </c>
      <c r="C44" s="66"/>
      <c r="D44" s="66"/>
      <c r="E44" s="66"/>
      <c r="F44" s="66"/>
    </row>
    <row r="45" spans="1:6" ht="24.75" customHeight="1" x14ac:dyDescent="0.25">
      <c r="A45" s="10"/>
      <c r="B45" s="11"/>
      <c r="C45" s="12"/>
      <c r="D45" s="20"/>
      <c r="E45" s="20"/>
      <c r="F45" s="20"/>
    </row>
    <row r="46" spans="1:6" ht="16.5" x14ac:dyDescent="0.25">
      <c r="D46" s="97" t="s">
        <v>79</v>
      </c>
      <c r="E46" s="97"/>
      <c r="F46" s="97"/>
    </row>
    <row r="47" spans="1:6" ht="15.75" x14ac:dyDescent="0.25">
      <c r="B47" s="42" t="s">
        <v>49</v>
      </c>
      <c r="C47" s="41"/>
      <c r="D47" s="98" t="s">
        <v>24</v>
      </c>
      <c r="E47" s="98"/>
      <c r="F47" s="98"/>
    </row>
    <row r="48" spans="1:6" ht="15.75" x14ac:dyDescent="0.25">
      <c r="B48" s="43"/>
      <c r="D48" s="1"/>
      <c r="E48" s="1"/>
      <c r="F48" s="1"/>
    </row>
    <row r="49" spans="2:6" ht="15.75" x14ac:dyDescent="0.25">
      <c r="B49" s="58"/>
      <c r="D49" s="1"/>
      <c r="E49" s="1"/>
      <c r="F49" s="1"/>
    </row>
    <row r="50" spans="2:6" ht="23.25" customHeight="1" x14ac:dyDescent="0.25">
      <c r="B50" s="44"/>
      <c r="D50" s="1"/>
      <c r="E50" s="1"/>
      <c r="F50" s="1"/>
    </row>
    <row r="51" spans="2:6" ht="21.75" customHeight="1" x14ac:dyDescent="0.25">
      <c r="B51" s="57" t="s">
        <v>50</v>
      </c>
      <c r="C51" s="1"/>
      <c r="D51" s="93" t="s">
        <v>33</v>
      </c>
      <c r="E51" s="93"/>
      <c r="F51" s="93"/>
    </row>
    <row r="52" spans="2:6" ht="15.75" x14ac:dyDescent="0.25">
      <c r="D52" s="1"/>
      <c r="E52" s="1"/>
      <c r="F52" s="1"/>
    </row>
    <row r="53" spans="2:6" ht="16.5" x14ac:dyDescent="0.25">
      <c r="D53" s="94"/>
      <c r="E53" s="94"/>
      <c r="F53" s="94"/>
    </row>
    <row r="54" spans="2:6" ht="15.75" x14ac:dyDescent="0.25">
      <c r="D54" s="1"/>
      <c r="E54" s="1"/>
      <c r="F54" s="1"/>
    </row>
  </sheetData>
  <mergeCells count="8">
    <mergeCell ref="D51:F51"/>
    <mergeCell ref="D53:F53"/>
    <mergeCell ref="D1:F1"/>
    <mergeCell ref="D2:F2"/>
    <mergeCell ref="A3:F3"/>
    <mergeCell ref="A4:F4"/>
    <mergeCell ref="D46:F46"/>
    <mergeCell ref="D47:F47"/>
  </mergeCells>
  <pageMargins left="0.75" right="0" top="0.5" bottom="0.25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37" workbookViewId="0">
      <selection activeCell="C53" sqref="C53"/>
    </sheetView>
  </sheetViews>
  <sheetFormatPr defaultRowHeight="15" x14ac:dyDescent="0.2"/>
  <cols>
    <col min="1" max="1" width="6.125" customWidth="1"/>
    <col min="2" max="2" width="36.375" customWidth="1"/>
    <col min="3" max="3" width="11.875" customWidth="1"/>
    <col min="4" max="4" width="9.875" customWidth="1"/>
    <col min="5" max="5" width="9.25" customWidth="1"/>
    <col min="6" max="6" width="11.5" customWidth="1"/>
  </cols>
  <sheetData>
    <row r="1" spans="1:6" ht="23.25" customHeight="1" x14ac:dyDescent="0.25">
      <c r="A1" s="8" t="s">
        <v>84</v>
      </c>
      <c r="B1" s="16"/>
      <c r="D1" s="93" t="s">
        <v>21</v>
      </c>
      <c r="E1" s="93"/>
      <c r="F1" s="93"/>
    </row>
    <row r="2" spans="1:6" ht="33" customHeight="1" x14ac:dyDescent="0.3">
      <c r="A2" s="7" t="s">
        <v>35</v>
      </c>
      <c r="B2" s="19"/>
      <c r="D2" s="95" t="s">
        <v>37</v>
      </c>
      <c r="E2" s="95"/>
      <c r="F2" s="95"/>
    </row>
    <row r="3" spans="1:6" ht="22.5" customHeight="1" x14ac:dyDescent="0.25">
      <c r="A3" s="96" t="s">
        <v>74</v>
      </c>
      <c r="B3" s="96"/>
      <c r="C3" s="96"/>
      <c r="D3" s="96"/>
      <c r="E3" s="96"/>
      <c r="F3" s="96"/>
    </row>
    <row r="4" spans="1:6" ht="16.5" x14ac:dyDescent="0.25">
      <c r="A4" s="97" t="s">
        <v>26</v>
      </c>
      <c r="B4" s="97"/>
      <c r="C4" s="97"/>
      <c r="D4" s="97"/>
      <c r="E4" s="97"/>
      <c r="F4" s="97"/>
    </row>
    <row r="5" spans="1:6" ht="29.25" customHeight="1" x14ac:dyDescent="0.25">
      <c r="A5" s="1"/>
      <c r="B5" s="1"/>
      <c r="E5" s="13" t="s">
        <v>23</v>
      </c>
    </row>
    <row r="6" spans="1:6" ht="94.5" x14ac:dyDescent="0.25">
      <c r="A6" s="6" t="s">
        <v>38</v>
      </c>
      <c r="B6" s="6" t="s">
        <v>22</v>
      </c>
      <c r="C6" s="23" t="s">
        <v>56</v>
      </c>
      <c r="D6" s="23" t="s">
        <v>75</v>
      </c>
      <c r="E6" s="5" t="s">
        <v>40</v>
      </c>
      <c r="F6" s="18" t="s">
        <v>76</v>
      </c>
    </row>
    <row r="7" spans="1:6" ht="33" customHeight="1" x14ac:dyDescent="0.25">
      <c r="A7" s="2" t="s">
        <v>0</v>
      </c>
      <c r="B7" s="3" t="s">
        <v>29</v>
      </c>
      <c r="C7" s="21"/>
      <c r="D7" s="21"/>
      <c r="E7" s="22"/>
      <c r="F7" s="21"/>
    </row>
    <row r="8" spans="1:6" ht="24.75" customHeight="1" x14ac:dyDescent="0.25">
      <c r="A8" s="76" t="s">
        <v>1</v>
      </c>
      <c r="B8" s="68" t="s">
        <v>14</v>
      </c>
      <c r="C8" s="31">
        <f>C9+C10+C11</f>
        <v>1425.3</v>
      </c>
      <c r="D8" s="64">
        <f>D9+D10+D11+D12</f>
        <v>63.1</v>
      </c>
      <c r="E8" s="69">
        <f>D8/C8*100</f>
        <v>4.427138146355154</v>
      </c>
      <c r="F8" s="64">
        <f>D8/1080.8*100</f>
        <v>5.8382679496669132</v>
      </c>
    </row>
    <row r="9" spans="1:6" s="9" customFormat="1" ht="24.75" customHeight="1" x14ac:dyDescent="0.25">
      <c r="A9" s="47">
        <v>1</v>
      </c>
      <c r="B9" s="59" t="s">
        <v>31</v>
      </c>
      <c r="C9" s="35">
        <v>371.3</v>
      </c>
      <c r="D9" s="60">
        <v>63.1</v>
      </c>
      <c r="E9" s="61">
        <f>D9/C9*100</f>
        <v>16.994344196067871</v>
      </c>
      <c r="F9" s="70">
        <f>D9/68*100</f>
        <v>92.794117647058826</v>
      </c>
    </row>
    <row r="10" spans="1:6" ht="24.75" customHeight="1" x14ac:dyDescent="0.25">
      <c r="A10" s="47">
        <v>2</v>
      </c>
      <c r="B10" s="59" t="s">
        <v>36</v>
      </c>
      <c r="C10" s="35">
        <v>337.5</v>
      </c>
      <c r="D10" s="60"/>
      <c r="E10" s="61"/>
      <c r="F10" s="70"/>
    </row>
    <row r="11" spans="1:6" ht="24.75" customHeight="1" x14ac:dyDescent="0.25">
      <c r="A11" s="47">
        <v>3</v>
      </c>
      <c r="B11" s="59" t="s">
        <v>32</v>
      </c>
      <c r="C11" s="35">
        <v>716.5</v>
      </c>
      <c r="D11" s="60"/>
      <c r="E11" s="61"/>
      <c r="F11" s="60"/>
    </row>
    <row r="12" spans="1:6" ht="24.75" customHeight="1" x14ac:dyDescent="0.25">
      <c r="A12" s="47">
        <v>4</v>
      </c>
      <c r="B12" s="59" t="s">
        <v>55</v>
      </c>
      <c r="C12" s="35"/>
      <c r="D12" s="60"/>
      <c r="E12" s="61"/>
      <c r="F12" s="60"/>
    </row>
    <row r="13" spans="1:6" s="15" customFormat="1" ht="24.75" customHeight="1" x14ac:dyDescent="0.25">
      <c r="A13" s="76" t="s">
        <v>2</v>
      </c>
      <c r="B13" s="68" t="s">
        <v>15</v>
      </c>
      <c r="C13" s="31"/>
      <c r="D13" s="64"/>
      <c r="E13" s="64"/>
      <c r="F13" s="64"/>
    </row>
    <row r="14" spans="1:6" ht="24.75" customHeight="1" x14ac:dyDescent="0.25">
      <c r="A14" s="77">
        <v>1</v>
      </c>
      <c r="B14" s="63" t="s">
        <v>42</v>
      </c>
      <c r="C14" s="31"/>
      <c r="D14" s="60"/>
      <c r="E14" s="60"/>
      <c r="F14" s="60"/>
    </row>
    <row r="15" spans="1:6" ht="24.75" customHeight="1" x14ac:dyDescent="0.25">
      <c r="A15" s="47" t="s">
        <v>9</v>
      </c>
      <c r="B15" s="59" t="s">
        <v>19</v>
      </c>
      <c r="C15" s="35"/>
      <c r="D15" s="60"/>
      <c r="E15" s="71"/>
      <c r="F15" s="60"/>
    </row>
    <row r="16" spans="1:6" ht="24.75" customHeight="1" x14ac:dyDescent="0.25">
      <c r="A16" s="47" t="s">
        <v>10</v>
      </c>
      <c r="B16" s="59" t="s">
        <v>20</v>
      </c>
      <c r="C16" s="35"/>
      <c r="D16" s="72"/>
      <c r="E16" s="61"/>
      <c r="F16" s="60"/>
    </row>
    <row r="17" spans="1:6" ht="24.75" customHeight="1" x14ac:dyDescent="0.25">
      <c r="A17" s="77">
        <v>2</v>
      </c>
      <c r="B17" s="63" t="s">
        <v>16</v>
      </c>
      <c r="C17" s="35"/>
      <c r="D17" s="60"/>
      <c r="E17" s="60"/>
      <c r="F17" s="60"/>
    </row>
    <row r="18" spans="1:6" ht="24.75" customHeight="1" x14ac:dyDescent="0.25">
      <c r="A18" s="47" t="s">
        <v>9</v>
      </c>
      <c r="B18" s="59" t="s">
        <v>17</v>
      </c>
      <c r="C18" s="35"/>
      <c r="D18" s="60"/>
      <c r="E18" s="60"/>
      <c r="F18" s="60"/>
    </row>
    <row r="19" spans="1:6" ht="24.75" customHeight="1" x14ac:dyDescent="0.25">
      <c r="A19" s="47" t="s">
        <v>10</v>
      </c>
      <c r="B19" s="59" t="s">
        <v>18</v>
      </c>
      <c r="C19" s="35"/>
      <c r="D19" s="60"/>
      <c r="E19" s="60"/>
      <c r="F19" s="60"/>
    </row>
    <row r="20" spans="1:6" s="24" customFormat="1" ht="24.75" customHeight="1" x14ac:dyDescent="0.25">
      <c r="A20" s="77" t="s">
        <v>43</v>
      </c>
      <c r="B20" s="63" t="s">
        <v>34</v>
      </c>
      <c r="C20" s="27"/>
      <c r="D20" s="73"/>
      <c r="E20" s="74"/>
      <c r="F20" s="73"/>
    </row>
    <row r="21" spans="1:6" s="15" customFormat="1" ht="24.75" customHeight="1" x14ac:dyDescent="0.25">
      <c r="A21" s="47">
        <v>1</v>
      </c>
      <c r="B21" s="59" t="s">
        <v>25</v>
      </c>
      <c r="C21" s="49"/>
      <c r="D21" s="61"/>
      <c r="E21" s="61"/>
      <c r="F21" s="60"/>
    </row>
    <row r="22" spans="1:6" ht="24.75" customHeight="1" x14ac:dyDescent="0.25">
      <c r="A22" s="47">
        <v>2</v>
      </c>
      <c r="B22" s="59" t="s">
        <v>7</v>
      </c>
      <c r="C22" s="49"/>
      <c r="D22" s="61"/>
      <c r="E22" s="61"/>
      <c r="F22" s="60"/>
    </row>
    <row r="23" spans="1:6" ht="24.75" customHeight="1" x14ac:dyDescent="0.25">
      <c r="A23" s="76" t="s">
        <v>3</v>
      </c>
      <c r="B23" s="68" t="s">
        <v>28</v>
      </c>
      <c r="C23" s="31">
        <f>C24</f>
        <v>3853</v>
      </c>
      <c r="D23" s="64">
        <f>D24</f>
        <v>1409.8</v>
      </c>
      <c r="E23" s="69">
        <f>D23/C23*100</f>
        <v>36.589670386711653</v>
      </c>
      <c r="F23" s="64">
        <f>D23/3853*100</f>
        <v>36.589670386711653</v>
      </c>
    </row>
    <row r="24" spans="1:6" ht="24.75" customHeight="1" x14ac:dyDescent="0.25">
      <c r="A24" s="76" t="s">
        <v>1</v>
      </c>
      <c r="B24" s="68" t="s">
        <v>44</v>
      </c>
      <c r="C24" s="31">
        <f>C25+C39</f>
        <v>3853</v>
      </c>
      <c r="D24" s="64">
        <f>D25+D40+D44</f>
        <v>1409.8</v>
      </c>
      <c r="E24" s="69">
        <f>D24/C24*100</f>
        <v>36.589670386711653</v>
      </c>
      <c r="F24" s="64">
        <f>D24/3853*100</f>
        <v>36.589670386711653</v>
      </c>
    </row>
    <row r="25" spans="1:6" ht="24.75" customHeight="1" x14ac:dyDescent="0.2">
      <c r="A25" s="78">
        <v>1</v>
      </c>
      <c r="B25" s="26" t="s">
        <v>17</v>
      </c>
      <c r="C25" s="31">
        <f>C26+C27+C28+C29+C30+C31+C32+C33+C34+C35+C36+C37+C38</f>
        <v>3853</v>
      </c>
      <c r="D25" s="31">
        <f>D27+D28+D29+D30+D31+D32+D33+D34+D35+D36+D37+D38+D39+D26</f>
        <v>1053</v>
      </c>
      <c r="E25" s="32">
        <f>D25/C25*100</f>
        <v>27.329353750324419</v>
      </c>
      <c r="F25" s="31">
        <f>D25/3853*100</f>
        <v>27.329353750324419</v>
      </c>
    </row>
    <row r="26" spans="1:6" ht="24.75" customHeight="1" x14ac:dyDescent="0.25">
      <c r="A26" s="47">
        <v>1</v>
      </c>
      <c r="B26" s="59" t="s">
        <v>8</v>
      </c>
      <c r="C26" s="35">
        <v>90</v>
      </c>
      <c r="D26" s="60">
        <v>90</v>
      </c>
      <c r="E26" s="61">
        <f>D26/C26*100</f>
        <v>100</v>
      </c>
      <c r="F26" s="60">
        <f>D26/77*100</f>
        <v>116.88311688311688</v>
      </c>
    </row>
    <row r="27" spans="1:6" ht="24.75" customHeight="1" x14ac:dyDescent="0.25">
      <c r="A27" s="47">
        <v>2</v>
      </c>
      <c r="B27" s="59" t="s">
        <v>4</v>
      </c>
      <c r="C27" s="35">
        <v>2984</v>
      </c>
      <c r="D27" s="60">
        <v>622</v>
      </c>
      <c r="E27" s="61">
        <f t="shared" ref="E27:E37" si="0">D27/C27*100</f>
        <v>20.844504021447722</v>
      </c>
      <c r="F27" s="60">
        <f>D27/585.8*100</f>
        <v>106.17958347558896</v>
      </c>
    </row>
    <row r="28" spans="1:6" ht="24.75" customHeight="1" x14ac:dyDescent="0.25">
      <c r="A28" s="47">
        <v>3</v>
      </c>
      <c r="B28" s="59" t="s">
        <v>11</v>
      </c>
      <c r="C28" s="35">
        <v>30.8</v>
      </c>
      <c r="D28" s="60">
        <v>0</v>
      </c>
      <c r="E28" s="61">
        <f t="shared" si="0"/>
        <v>0</v>
      </c>
      <c r="F28" s="60">
        <f>D28/2.7*100</f>
        <v>0</v>
      </c>
    </row>
    <row r="29" spans="1:6" ht="24.75" customHeight="1" x14ac:dyDescent="0.25">
      <c r="A29" s="47">
        <v>4</v>
      </c>
      <c r="B29" s="62" t="s">
        <v>12</v>
      </c>
      <c r="C29" s="35">
        <v>192.3</v>
      </c>
      <c r="D29" s="60">
        <v>60</v>
      </c>
      <c r="E29" s="61">
        <f t="shared" si="0"/>
        <v>31.201248049921993</v>
      </c>
      <c r="F29" s="60">
        <f>D29/100</f>
        <v>0.6</v>
      </c>
    </row>
    <row r="30" spans="1:6" ht="24.75" customHeight="1" x14ac:dyDescent="0.25">
      <c r="A30" s="47">
        <v>5</v>
      </c>
      <c r="B30" s="62" t="s">
        <v>13</v>
      </c>
      <c r="C30" s="35">
        <v>79</v>
      </c>
      <c r="D30" s="60">
        <v>57</v>
      </c>
      <c r="E30" s="61">
        <f t="shared" si="0"/>
        <v>72.151898734177209</v>
      </c>
      <c r="F30" s="60">
        <f t="shared" ref="F30:F31" si="1">D30/100</f>
        <v>0.56999999999999995</v>
      </c>
    </row>
    <row r="31" spans="1:6" ht="24.75" customHeight="1" x14ac:dyDescent="0.25">
      <c r="A31" s="47">
        <v>6</v>
      </c>
      <c r="B31" s="62" t="s">
        <v>45</v>
      </c>
      <c r="C31" s="35">
        <v>40.799999999999997</v>
      </c>
      <c r="D31" s="60">
        <v>5</v>
      </c>
      <c r="E31" s="61">
        <f t="shared" si="0"/>
        <v>12.254901960784315</v>
      </c>
      <c r="F31" s="60">
        <f t="shared" si="1"/>
        <v>0.05</v>
      </c>
    </row>
    <row r="32" spans="1:6" ht="24.75" customHeight="1" x14ac:dyDescent="0.25">
      <c r="A32" s="47">
        <v>7</v>
      </c>
      <c r="B32" s="62" t="s">
        <v>47</v>
      </c>
      <c r="C32" s="35">
        <v>27.4</v>
      </c>
      <c r="D32" s="60"/>
      <c r="E32" s="61">
        <f t="shared" si="0"/>
        <v>0</v>
      </c>
      <c r="F32" s="60">
        <f>D32/1598.6*100</f>
        <v>0</v>
      </c>
    </row>
    <row r="33" spans="1:6" ht="24.75" customHeight="1" x14ac:dyDescent="0.25">
      <c r="A33" s="47">
        <v>8</v>
      </c>
      <c r="B33" s="59" t="s">
        <v>46</v>
      </c>
      <c r="C33" s="35">
        <v>34.200000000000003</v>
      </c>
      <c r="D33" s="60">
        <v>6</v>
      </c>
      <c r="E33" s="61">
        <f t="shared" si="0"/>
        <v>17.543859649122805</v>
      </c>
      <c r="F33" s="60">
        <f>D33/8.7*100</f>
        <v>68.965517241379317</v>
      </c>
    </row>
    <row r="34" spans="1:6" ht="24.75" customHeight="1" x14ac:dyDescent="0.25">
      <c r="A34" s="47">
        <v>9</v>
      </c>
      <c r="B34" s="59" t="s">
        <v>51</v>
      </c>
      <c r="C34" s="35">
        <v>166.2</v>
      </c>
      <c r="D34" s="60">
        <v>50</v>
      </c>
      <c r="E34" s="61">
        <f t="shared" si="0"/>
        <v>30.084235860409148</v>
      </c>
      <c r="F34" s="60">
        <f>D34/43*100</f>
        <v>116.27906976744187</v>
      </c>
    </row>
    <row r="35" spans="1:6" ht="24.75" customHeight="1" x14ac:dyDescent="0.25">
      <c r="A35" s="47">
        <v>10</v>
      </c>
      <c r="B35" s="59" t="s">
        <v>52</v>
      </c>
      <c r="C35" s="35">
        <v>52.5</v>
      </c>
      <c r="D35" s="60">
        <v>49</v>
      </c>
      <c r="E35" s="61">
        <f t="shared" si="0"/>
        <v>93.333333333333329</v>
      </c>
      <c r="F35" s="60">
        <f>D35/29.6*100</f>
        <v>165.54054054054052</v>
      </c>
    </row>
    <row r="36" spans="1:6" ht="24.75" customHeight="1" x14ac:dyDescent="0.25">
      <c r="A36" s="47">
        <v>11</v>
      </c>
      <c r="B36" s="59" t="s">
        <v>5</v>
      </c>
      <c r="C36" s="35">
        <v>116.2</v>
      </c>
      <c r="D36" s="60">
        <v>74</v>
      </c>
      <c r="E36" s="61">
        <f t="shared" si="0"/>
        <v>63.683304647160064</v>
      </c>
      <c r="F36" s="60">
        <f>D36/102.6*100</f>
        <v>72.124756335282655</v>
      </c>
    </row>
    <row r="37" spans="1:6" ht="24.75" customHeight="1" x14ac:dyDescent="0.25">
      <c r="A37" s="47">
        <v>12</v>
      </c>
      <c r="B37" s="59" t="s">
        <v>6</v>
      </c>
      <c r="C37" s="35">
        <v>39.6</v>
      </c>
      <c r="D37" s="60">
        <v>40</v>
      </c>
      <c r="E37" s="61">
        <f t="shared" si="0"/>
        <v>101.01010101010101</v>
      </c>
      <c r="F37" s="60">
        <f>D37/100</f>
        <v>0.4</v>
      </c>
    </row>
    <row r="38" spans="1:6" ht="24.75" customHeight="1" x14ac:dyDescent="0.25">
      <c r="A38" s="47">
        <v>13</v>
      </c>
      <c r="B38" s="59" t="s">
        <v>48</v>
      </c>
      <c r="C38" s="35"/>
      <c r="D38" s="60"/>
      <c r="E38" s="61"/>
      <c r="F38" s="60"/>
    </row>
    <row r="39" spans="1:6" ht="24.75" customHeight="1" x14ac:dyDescent="0.25">
      <c r="A39" s="47">
        <v>14</v>
      </c>
      <c r="B39" s="59" t="s">
        <v>77</v>
      </c>
      <c r="C39" s="31"/>
      <c r="D39" s="60"/>
      <c r="E39" s="61"/>
      <c r="F39" s="60"/>
    </row>
    <row r="40" spans="1:6" ht="34.5" customHeight="1" x14ac:dyDescent="0.25">
      <c r="A40" s="77">
        <v>2</v>
      </c>
      <c r="B40" s="63" t="s">
        <v>18</v>
      </c>
      <c r="C40" s="31">
        <f>C41</f>
        <v>408</v>
      </c>
      <c r="D40" s="64">
        <f>D41</f>
        <v>189</v>
      </c>
      <c r="E40" s="69">
        <f>D40/C40*100</f>
        <v>46.32352941176471</v>
      </c>
      <c r="F40" s="64">
        <v>0</v>
      </c>
    </row>
    <row r="41" spans="1:6" ht="24" customHeight="1" x14ac:dyDescent="0.25">
      <c r="A41" s="47">
        <v>1</v>
      </c>
      <c r="B41" s="59" t="s">
        <v>4</v>
      </c>
      <c r="C41" s="60">
        <v>408</v>
      </c>
      <c r="D41" s="60">
        <v>189</v>
      </c>
      <c r="E41" s="61">
        <f t="shared" ref="E41" si="2">D41/C41*100</f>
        <v>46.32352941176471</v>
      </c>
      <c r="F41" s="60"/>
    </row>
    <row r="42" spans="1:6" ht="24" customHeight="1" x14ac:dyDescent="0.25">
      <c r="A42" s="47">
        <v>2</v>
      </c>
      <c r="B42" s="59" t="s">
        <v>5</v>
      </c>
      <c r="C42" s="60"/>
      <c r="D42" s="60"/>
      <c r="E42" s="61"/>
      <c r="F42" s="60"/>
    </row>
    <row r="43" spans="1:6" ht="24" customHeight="1" x14ac:dyDescent="0.25">
      <c r="A43" s="47">
        <v>3</v>
      </c>
      <c r="B43" s="59" t="s">
        <v>78</v>
      </c>
      <c r="C43" s="60"/>
      <c r="D43" s="60"/>
      <c r="E43" s="61"/>
      <c r="F43" s="60"/>
    </row>
    <row r="44" spans="1:6" ht="24" customHeight="1" x14ac:dyDescent="0.25">
      <c r="A44" s="90">
        <v>3</v>
      </c>
      <c r="B44" s="91" t="s">
        <v>85</v>
      </c>
      <c r="C44" s="64"/>
      <c r="D44" s="88">
        <f>D45+D46</f>
        <v>167.8</v>
      </c>
      <c r="E44" s="86"/>
      <c r="F44" s="85"/>
    </row>
    <row r="45" spans="1:6" ht="24" customHeight="1" x14ac:dyDescent="0.25">
      <c r="A45" s="90"/>
      <c r="B45" s="84" t="s">
        <v>91</v>
      </c>
      <c r="C45" s="88"/>
      <c r="D45" s="85">
        <v>64.3</v>
      </c>
      <c r="E45" s="86"/>
      <c r="F45" s="85"/>
    </row>
    <row r="46" spans="1:6" ht="24.75" customHeight="1" x14ac:dyDescent="0.25">
      <c r="A46" s="67"/>
      <c r="B46" s="65" t="s">
        <v>92</v>
      </c>
      <c r="C46" s="66"/>
      <c r="D46" s="66">
        <v>103.5</v>
      </c>
      <c r="E46" s="66"/>
      <c r="F46" s="66"/>
    </row>
    <row r="47" spans="1:6" ht="24.75" customHeight="1" x14ac:dyDescent="0.25">
      <c r="A47" s="10"/>
      <c r="B47" s="11"/>
      <c r="C47" s="12"/>
      <c r="D47" s="20"/>
      <c r="E47" s="20"/>
      <c r="F47" s="20"/>
    </row>
    <row r="48" spans="1:6" ht="16.5" x14ac:dyDescent="0.25">
      <c r="D48" s="97" t="s">
        <v>93</v>
      </c>
      <c r="E48" s="97"/>
      <c r="F48" s="97"/>
    </row>
    <row r="49" spans="2:6" ht="15.75" x14ac:dyDescent="0.25">
      <c r="B49" s="42" t="s">
        <v>49</v>
      </c>
      <c r="C49" s="41"/>
      <c r="D49" s="98" t="s">
        <v>24</v>
      </c>
      <c r="E49" s="98"/>
      <c r="F49" s="98"/>
    </row>
    <row r="50" spans="2:6" ht="15.75" x14ac:dyDescent="0.25">
      <c r="B50" s="43"/>
      <c r="D50" s="1"/>
      <c r="E50" s="1"/>
      <c r="F50" s="1"/>
    </row>
    <row r="51" spans="2:6" ht="15.75" x14ac:dyDescent="0.25">
      <c r="B51" s="56"/>
      <c r="D51" s="1"/>
      <c r="E51" s="1"/>
      <c r="F51" s="1"/>
    </row>
    <row r="52" spans="2:6" ht="23.25" customHeight="1" x14ac:dyDescent="0.25">
      <c r="B52" s="44"/>
      <c r="D52" s="1"/>
      <c r="E52" s="1"/>
      <c r="F52" s="1"/>
    </row>
    <row r="53" spans="2:6" ht="21.75" customHeight="1" x14ac:dyDescent="0.25">
      <c r="B53" s="55" t="s">
        <v>87</v>
      </c>
      <c r="C53" s="1"/>
      <c r="D53" s="93" t="s">
        <v>88</v>
      </c>
      <c r="E53" s="93"/>
      <c r="F53" s="93"/>
    </row>
    <row r="54" spans="2:6" ht="15.75" x14ac:dyDescent="0.25">
      <c r="D54" s="1"/>
      <c r="E54" s="1"/>
      <c r="F54" s="1"/>
    </row>
    <row r="55" spans="2:6" ht="16.5" x14ac:dyDescent="0.25">
      <c r="D55" s="94"/>
      <c r="E55" s="94"/>
      <c r="F55" s="94"/>
    </row>
    <row r="56" spans="2:6" ht="15.75" x14ac:dyDescent="0.25">
      <c r="D56" s="1"/>
      <c r="E56" s="1"/>
      <c r="F56" s="1"/>
    </row>
  </sheetData>
  <mergeCells count="8">
    <mergeCell ref="D53:F53"/>
    <mergeCell ref="D55:F55"/>
    <mergeCell ref="D1:F1"/>
    <mergeCell ref="D2:F2"/>
    <mergeCell ref="A3:F3"/>
    <mergeCell ref="A4:F4"/>
    <mergeCell ref="D48:F48"/>
    <mergeCell ref="D49:F49"/>
  </mergeCells>
  <pageMargins left="0.55118110236220474" right="0.55118110236220474" top="0.51181102362204722" bottom="0.51181102362204722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3" workbookViewId="0">
      <selection activeCell="C8" sqref="C8:C40"/>
    </sheetView>
  </sheetViews>
  <sheetFormatPr defaultRowHeight="15" x14ac:dyDescent="0.2"/>
  <cols>
    <col min="1" max="1" width="6.125" customWidth="1"/>
    <col min="2" max="2" width="32" customWidth="1"/>
    <col min="3" max="3" width="13.875" customWidth="1"/>
    <col min="4" max="4" width="12.5" customWidth="1"/>
    <col min="5" max="5" width="11.125" customWidth="1"/>
    <col min="6" max="6" width="11.5" customWidth="1"/>
  </cols>
  <sheetData>
    <row r="1" spans="1:7" ht="23.25" customHeight="1" x14ac:dyDescent="0.25">
      <c r="A1" s="8" t="s">
        <v>84</v>
      </c>
      <c r="B1" s="16"/>
      <c r="D1" s="93" t="s">
        <v>21</v>
      </c>
      <c r="E1" s="93"/>
      <c r="F1" s="93"/>
    </row>
    <row r="2" spans="1:7" ht="33" customHeight="1" x14ac:dyDescent="0.3">
      <c r="A2" s="7" t="s">
        <v>35</v>
      </c>
      <c r="B2" s="19"/>
      <c r="D2" s="95" t="s">
        <v>37</v>
      </c>
      <c r="E2" s="95"/>
      <c r="F2" s="95"/>
    </row>
    <row r="3" spans="1:7" ht="22.5" customHeight="1" x14ac:dyDescent="0.25">
      <c r="A3" s="96" t="s">
        <v>71</v>
      </c>
      <c r="B3" s="96"/>
      <c r="C3" s="96"/>
      <c r="D3" s="96"/>
      <c r="E3" s="96"/>
      <c r="F3" s="96"/>
    </row>
    <row r="4" spans="1:7" ht="16.5" x14ac:dyDescent="0.25">
      <c r="A4" s="97" t="s">
        <v>26</v>
      </c>
      <c r="B4" s="97"/>
      <c r="C4" s="97"/>
      <c r="D4" s="97"/>
      <c r="E4" s="97"/>
      <c r="F4" s="97"/>
    </row>
    <row r="5" spans="1:7" ht="29.25" customHeight="1" x14ac:dyDescent="0.25">
      <c r="A5" s="1"/>
      <c r="B5" s="1"/>
      <c r="E5" s="13" t="s">
        <v>23</v>
      </c>
    </row>
    <row r="6" spans="1:7" ht="94.5" x14ac:dyDescent="0.25">
      <c r="A6" s="6" t="s">
        <v>38</v>
      </c>
      <c r="B6" s="6" t="s">
        <v>22</v>
      </c>
      <c r="C6" s="23" t="s">
        <v>56</v>
      </c>
      <c r="D6" s="23" t="s">
        <v>72</v>
      </c>
      <c r="E6" s="5" t="s">
        <v>40</v>
      </c>
      <c r="F6" s="18" t="s">
        <v>73</v>
      </c>
      <c r="G6" s="1"/>
    </row>
    <row r="7" spans="1:7" ht="33" customHeight="1" x14ac:dyDescent="0.25">
      <c r="A7" s="2" t="s">
        <v>0</v>
      </c>
      <c r="B7" s="3" t="s">
        <v>29</v>
      </c>
      <c r="C7" s="21"/>
      <c r="D7" s="21"/>
      <c r="E7" s="22"/>
      <c r="F7" s="21"/>
    </row>
    <row r="8" spans="1:7" ht="24.75" customHeight="1" x14ac:dyDescent="0.2">
      <c r="A8" s="29" t="s">
        <v>1</v>
      </c>
      <c r="B8" s="30" t="s">
        <v>14</v>
      </c>
      <c r="C8" s="31">
        <f>C9+C10+C11</f>
        <v>1425.3</v>
      </c>
      <c r="D8" s="31">
        <f>D9+D10+D11+D12</f>
        <v>69.2</v>
      </c>
      <c r="E8" s="32">
        <f>D8/C8*100</f>
        <v>4.8551182207254611</v>
      </c>
      <c r="F8" s="31">
        <f>D8/1080.8*100</f>
        <v>6.4026646928201343</v>
      </c>
    </row>
    <row r="9" spans="1:7" s="9" customFormat="1" ht="24.75" customHeight="1" x14ac:dyDescent="0.2">
      <c r="A9" s="33">
        <v>1</v>
      </c>
      <c r="B9" s="34" t="s">
        <v>31</v>
      </c>
      <c r="C9" s="35">
        <v>371.3</v>
      </c>
      <c r="D9" s="35">
        <v>67.2</v>
      </c>
      <c r="E9" s="37">
        <f>D9/C9*100</f>
        <v>18.09857258281713</v>
      </c>
      <c r="F9" s="38">
        <f>D9/63.7*100</f>
        <v>105.4945054945055</v>
      </c>
    </row>
    <row r="10" spans="1:7" ht="24.75" customHeight="1" x14ac:dyDescent="0.2">
      <c r="A10" s="33">
        <v>2</v>
      </c>
      <c r="B10" s="34" t="s">
        <v>36</v>
      </c>
      <c r="C10" s="35">
        <v>337.5</v>
      </c>
      <c r="D10" s="35">
        <v>1</v>
      </c>
      <c r="E10" s="37">
        <f>D10/C10*100</f>
        <v>0.29629629629629628</v>
      </c>
      <c r="F10" s="38">
        <f>D10/71.3*100</f>
        <v>1.4025245441795233</v>
      </c>
    </row>
    <row r="11" spans="1:7" ht="24.75" customHeight="1" x14ac:dyDescent="0.2">
      <c r="A11" s="33">
        <v>3</v>
      </c>
      <c r="B11" s="34" t="s">
        <v>32</v>
      </c>
      <c r="C11" s="35">
        <v>716.5</v>
      </c>
      <c r="D11" s="35">
        <v>1</v>
      </c>
      <c r="E11" s="37">
        <f>D11/C11*100</f>
        <v>0.13956734124214934</v>
      </c>
      <c r="F11" s="35">
        <f>D11/158.8*100</f>
        <v>0.62972292191435764</v>
      </c>
    </row>
    <row r="12" spans="1:7" ht="24.75" customHeight="1" x14ac:dyDescent="0.2">
      <c r="A12" s="33">
        <v>4</v>
      </c>
      <c r="B12" s="34" t="s">
        <v>55</v>
      </c>
      <c r="C12" s="35"/>
      <c r="D12" s="35"/>
      <c r="E12" s="37"/>
      <c r="F12" s="35"/>
    </row>
    <row r="13" spans="1:7" s="15" customFormat="1" ht="24.75" customHeight="1" x14ac:dyDescent="0.25">
      <c r="A13" s="29" t="s">
        <v>2</v>
      </c>
      <c r="B13" s="30" t="s">
        <v>15</v>
      </c>
      <c r="C13" s="31"/>
      <c r="D13" s="31"/>
      <c r="E13" s="31"/>
      <c r="F13" s="31"/>
    </row>
    <row r="14" spans="1:7" ht="24.75" customHeight="1" x14ac:dyDescent="0.2">
      <c r="A14" s="25">
        <v>1</v>
      </c>
      <c r="B14" s="26" t="s">
        <v>42</v>
      </c>
      <c r="C14" s="31"/>
      <c r="D14" s="35"/>
      <c r="E14" s="35"/>
      <c r="F14" s="35"/>
    </row>
    <row r="15" spans="1:7" ht="24.75" customHeight="1" x14ac:dyDescent="0.2">
      <c r="A15" s="33" t="s">
        <v>9</v>
      </c>
      <c r="B15" s="34" t="s">
        <v>19</v>
      </c>
      <c r="C15" s="35"/>
      <c r="D15" s="35"/>
      <c r="E15" s="46"/>
      <c r="F15" s="35"/>
    </row>
    <row r="16" spans="1:7" ht="24.75" customHeight="1" x14ac:dyDescent="0.2">
      <c r="A16" s="33" t="s">
        <v>10</v>
      </c>
      <c r="B16" s="34" t="s">
        <v>20</v>
      </c>
      <c r="C16" s="35"/>
      <c r="D16" s="36"/>
      <c r="E16" s="37"/>
      <c r="F16" s="35"/>
    </row>
    <row r="17" spans="1:7" ht="24.75" customHeight="1" x14ac:dyDescent="0.2">
      <c r="A17" s="25">
        <v>2</v>
      </c>
      <c r="B17" s="26" t="s">
        <v>16</v>
      </c>
      <c r="C17" s="35"/>
      <c r="D17" s="35"/>
      <c r="E17" s="35"/>
      <c r="F17" s="35"/>
    </row>
    <row r="18" spans="1:7" ht="24.75" customHeight="1" x14ac:dyDescent="0.2">
      <c r="A18" s="33" t="s">
        <v>9</v>
      </c>
      <c r="B18" s="34" t="s">
        <v>17</v>
      </c>
      <c r="C18" s="35"/>
      <c r="D18" s="35"/>
      <c r="E18" s="35"/>
      <c r="F18" s="35"/>
    </row>
    <row r="19" spans="1:7" ht="24.75" customHeight="1" x14ac:dyDescent="0.2">
      <c r="A19" s="33" t="s">
        <v>10</v>
      </c>
      <c r="B19" s="34" t="s">
        <v>18</v>
      </c>
      <c r="C19" s="35"/>
      <c r="D19" s="35"/>
      <c r="E19" s="35"/>
      <c r="F19" s="35"/>
    </row>
    <row r="20" spans="1:7" s="24" customFormat="1" ht="24.75" customHeight="1" x14ac:dyDescent="0.2">
      <c r="A20" s="25" t="s">
        <v>43</v>
      </c>
      <c r="B20" s="26" t="s">
        <v>34</v>
      </c>
      <c r="C20" s="27"/>
      <c r="D20" s="27"/>
      <c r="E20" s="28"/>
      <c r="F20" s="27"/>
    </row>
    <row r="21" spans="1:7" s="15" customFormat="1" ht="24.75" customHeight="1" x14ac:dyDescent="0.25">
      <c r="A21" s="33">
        <v>1</v>
      </c>
      <c r="B21" s="34" t="s">
        <v>25</v>
      </c>
      <c r="C21" s="49"/>
      <c r="D21" s="37"/>
      <c r="E21" s="37"/>
      <c r="F21" s="35"/>
    </row>
    <row r="22" spans="1:7" ht="24.75" customHeight="1" x14ac:dyDescent="0.2">
      <c r="A22" s="33">
        <v>2</v>
      </c>
      <c r="B22" s="34" t="s">
        <v>7</v>
      </c>
      <c r="C22" s="49"/>
      <c r="D22" s="37"/>
      <c r="E22" s="37"/>
      <c r="F22" s="35"/>
    </row>
    <row r="23" spans="1:7" ht="24.75" customHeight="1" x14ac:dyDescent="0.2">
      <c r="A23" s="29" t="s">
        <v>3</v>
      </c>
      <c r="B23" s="30" t="s">
        <v>28</v>
      </c>
      <c r="C23" s="31">
        <f>C24</f>
        <v>4261</v>
      </c>
      <c r="D23" s="31">
        <f>D24+D39</f>
        <v>1021</v>
      </c>
      <c r="E23" s="32">
        <f>D23/C23*100</f>
        <v>23.961511382304622</v>
      </c>
      <c r="F23" s="31">
        <f>D23/3853*100</f>
        <v>26.498832078899561</v>
      </c>
    </row>
    <row r="24" spans="1:7" ht="24.75" customHeight="1" x14ac:dyDescent="0.2">
      <c r="A24" s="29" t="s">
        <v>1</v>
      </c>
      <c r="B24" s="30" t="s">
        <v>44</v>
      </c>
      <c r="C24" s="31">
        <f>C25+C39</f>
        <v>4261</v>
      </c>
      <c r="D24" s="31">
        <f>D25+D41</f>
        <v>893</v>
      </c>
      <c r="E24" s="32">
        <f>D24/C24*100</f>
        <v>20.957521708519128</v>
      </c>
      <c r="F24" s="31">
        <f>D24/3853*100</f>
        <v>23.176745393200104</v>
      </c>
    </row>
    <row r="25" spans="1:7" ht="24.75" customHeight="1" x14ac:dyDescent="0.2">
      <c r="A25" s="25">
        <v>1</v>
      </c>
      <c r="B25" s="26" t="s">
        <v>17</v>
      </c>
      <c r="C25" s="31">
        <f>C26+C27+C28+C29+C30+C31+C32+C33+C34+C35+C36+C37+C38</f>
        <v>3853</v>
      </c>
      <c r="D25" s="31">
        <f>D27+D28+D29+D30+D31+D32+D33+D34+D35+D36+D37+D38</f>
        <v>893</v>
      </c>
      <c r="E25" s="32">
        <f>D25/C25*100</f>
        <v>23.176745393200104</v>
      </c>
      <c r="F25" s="31">
        <f>D25/3853*100</f>
        <v>23.176745393200104</v>
      </c>
    </row>
    <row r="26" spans="1:7" ht="24.75" customHeight="1" x14ac:dyDescent="0.25">
      <c r="A26" s="47">
        <v>1</v>
      </c>
      <c r="B26" s="34" t="s">
        <v>8</v>
      </c>
      <c r="C26" s="35">
        <v>90</v>
      </c>
      <c r="D26" s="35"/>
      <c r="E26" s="37"/>
      <c r="F26" s="35"/>
    </row>
    <row r="27" spans="1:7" ht="24.75" customHeight="1" x14ac:dyDescent="0.25">
      <c r="A27" s="47">
        <v>2</v>
      </c>
      <c r="B27" s="34" t="s">
        <v>4</v>
      </c>
      <c r="C27" s="35">
        <v>2984</v>
      </c>
      <c r="D27" s="35">
        <v>776</v>
      </c>
      <c r="E27" s="37">
        <f t="shared" ref="E27:E36" si="0">D27/C27*100</f>
        <v>26.005361930294907</v>
      </c>
      <c r="F27" s="35">
        <f>D27/726.4*100</f>
        <v>106.82819383259911</v>
      </c>
      <c r="G27" t="s">
        <v>59</v>
      </c>
    </row>
    <row r="28" spans="1:7" ht="24.75" customHeight="1" x14ac:dyDescent="0.25">
      <c r="A28" s="47">
        <v>3</v>
      </c>
      <c r="B28" s="34" t="s">
        <v>11</v>
      </c>
      <c r="C28" s="35">
        <v>30.8</v>
      </c>
      <c r="D28" s="35"/>
      <c r="E28" s="37"/>
      <c r="F28" s="35">
        <f>D28/5.4*100</f>
        <v>0</v>
      </c>
      <c r="G28">
        <v>6299</v>
      </c>
    </row>
    <row r="29" spans="1:7" ht="24.75" customHeight="1" x14ac:dyDescent="0.25">
      <c r="A29" s="47">
        <v>4</v>
      </c>
      <c r="B29" s="33" t="s">
        <v>12</v>
      </c>
      <c r="C29" s="35">
        <v>192.3</v>
      </c>
      <c r="D29" s="35">
        <v>18</v>
      </c>
      <c r="E29" s="37">
        <f t="shared" si="0"/>
        <v>9.3603744149765973</v>
      </c>
      <c r="F29" s="35">
        <f>D29/27.9*100</f>
        <v>64.516129032258064</v>
      </c>
      <c r="G29" t="s">
        <v>60</v>
      </c>
    </row>
    <row r="30" spans="1:7" ht="24.75" customHeight="1" x14ac:dyDescent="0.25">
      <c r="A30" s="47">
        <v>5</v>
      </c>
      <c r="B30" s="33" t="s">
        <v>13</v>
      </c>
      <c r="C30" s="35">
        <v>79</v>
      </c>
      <c r="D30" s="35">
        <v>38</v>
      </c>
      <c r="E30" s="37">
        <f t="shared" si="0"/>
        <v>48.101265822784811</v>
      </c>
      <c r="F30" s="35">
        <f>D30/20.9*100</f>
        <v>181.81818181818184</v>
      </c>
      <c r="G30" t="s">
        <v>61</v>
      </c>
    </row>
    <row r="31" spans="1:7" ht="24.75" customHeight="1" x14ac:dyDescent="0.25">
      <c r="A31" s="47">
        <v>6</v>
      </c>
      <c r="B31" s="33" t="s">
        <v>45</v>
      </c>
      <c r="C31" s="35">
        <v>40.799999999999997</v>
      </c>
      <c r="D31" s="35">
        <v>1</v>
      </c>
      <c r="E31" s="37">
        <f t="shared" si="0"/>
        <v>2.4509803921568629</v>
      </c>
      <c r="F31" s="35">
        <f>D31/1.4*100</f>
        <v>71.428571428571431</v>
      </c>
      <c r="G31" t="s">
        <v>62</v>
      </c>
    </row>
    <row r="32" spans="1:7" ht="24.75" customHeight="1" x14ac:dyDescent="0.25">
      <c r="A32" s="47">
        <v>7</v>
      </c>
      <c r="B32" s="33" t="s">
        <v>47</v>
      </c>
      <c r="C32" s="35">
        <v>27.4</v>
      </c>
      <c r="D32" s="35"/>
      <c r="E32" s="37"/>
      <c r="F32" s="35"/>
    </row>
    <row r="33" spans="1:7" ht="24.75" customHeight="1" x14ac:dyDescent="0.25">
      <c r="A33" s="47">
        <v>8</v>
      </c>
      <c r="B33" s="34" t="s">
        <v>46</v>
      </c>
      <c r="C33" s="35">
        <v>34.200000000000003</v>
      </c>
      <c r="D33" s="35">
        <v>7</v>
      </c>
      <c r="E33" s="37">
        <f t="shared" si="0"/>
        <v>20.467836257309941</v>
      </c>
      <c r="F33" s="35">
        <f>D33/11.6*100</f>
        <v>60.344827586206897</v>
      </c>
      <c r="G33" t="s">
        <v>63</v>
      </c>
    </row>
    <row r="34" spans="1:7" ht="24.75" customHeight="1" x14ac:dyDescent="0.25">
      <c r="A34" s="47">
        <v>9</v>
      </c>
      <c r="B34" s="34" t="s">
        <v>51</v>
      </c>
      <c r="C34" s="35">
        <v>166.2</v>
      </c>
      <c r="D34" s="35">
        <v>49</v>
      </c>
      <c r="E34" s="37">
        <f t="shared" si="0"/>
        <v>29.482551143200965</v>
      </c>
      <c r="F34" s="35">
        <f>D34/48.6*100</f>
        <v>100.8230452674897</v>
      </c>
      <c r="G34" t="s">
        <v>65</v>
      </c>
    </row>
    <row r="35" spans="1:7" ht="24.75" customHeight="1" x14ac:dyDescent="0.25">
      <c r="A35" s="47">
        <v>10</v>
      </c>
      <c r="B35" s="34" t="s">
        <v>52</v>
      </c>
      <c r="C35" s="35">
        <v>52.5</v>
      </c>
      <c r="D35" s="35"/>
      <c r="E35" s="37"/>
      <c r="F35" s="35"/>
      <c r="G35" t="s">
        <v>64</v>
      </c>
    </row>
    <row r="36" spans="1:7" ht="24.75" customHeight="1" x14ac:dyDescent="0.25">
      <c r="A36" s="47">
        <v>11</v>
      </c>
      <c r="B36" s="34" t="s">
        <v>5</v>
      </c>
      <c r="C36" s="35">
        <v>116.2</v>
      </c>
      <c r="D36" s="35">
        <v>4</v>
      </c>
      <c r="E36" s="37">
        <f t="shared" si="0"/>
        <v>3.4423407917383817</v>
      </c>
      <c r="F36" s="35">
        <f>D36/15.4*100</f>
        <v>25.97402597402597</v>
      </c>
      <c r="G36" t="s">
        <v>66</v>
      </c>
    </row>
    <row r="37" spans="1:7" ht="24.75" customHeight="1" x14ac:dyDescent="0.25">
      <c r="A37" s="47">
        <v>12</v>
      </c>
      <c r="B37" s="34" t="s">
        <v>6</v>
      </c>
      <c r="C37" s="35">
        <v>39.6</v>
      </c>
      <c r="D37" s="35"/>
      <c r="E37" s="37"/>
      <c r="F37" s="35"/>
      <c r="G37">
        <v>7799</v>
      </c>
    </row>
    <row r="38" spans="1:7" ht="24.75" customHeight="1" x14ac:dyDescent="0.25">
      <c r="A38" s="47">
        <v>13</v>
      </c>
      <c r="B38" s="34" t="s">
        <v>48</v>
      </c>
      <c r="C38" s="35"/>
      <c r="D38" s="35"/>
      <c r="E38" s="37"/>
      <c r="F38" s="35"/>
      <c r="G38">
        <v>6950</v>
      </c>
    </row>
    <row r="39" spans="1:7" ht="36.75" customHeight="1" x14ac:dyDescent="0.2">
      <c r="A39" s="33"/>
      <c r="B39" s="26" t="s">
        <v>18</v>
      </c>
      <c r="C39" s="31">
        <f>C40</f>
        <v>408</v>
      </c>
      <c r="D39" s="31">
        <f>D40</f>
        <v>128</v>
      </c>
      <c r="E39" s="32">
        <f>D39/C39*100</f>
        <v>31.372549019607842</v>
      </c>
      <c r="F39" s="35"/>
    </row>
    <row r="40" spans="1:7" ht="24.75" customHeight="1" x14ac:dyDescent="0.2">
      <c r="A40" s="33"/>
      <c r="B40" s="34" t="s">
        <v>4</v>
      </c>
      <c r="C40" s="35">
        <v>408</v>
      </c>
      <c r="D40" s="35">
        <v>128</v>
      </c>
      <c r="E40" s="37">
        <f>D40/C40*100</f>
        <v>31.372549019607842</v>
      </c>
      <c r="F40" s="35"/>
    </row>
    <row r="41" spans="1:7" s="14" customFormat="1" ht="33.75" customHeight="1" x14ac:dyDescent="0.25">
      <c r="A41" s="25">
        <v>2</v>
      </c>
      <c r="B41" s="34" t="s">
        <v>11</v>
      </c>
      <c r="C41" s="35"/>
      <c r="D41" s="31"/>
      <c r="E41" s="37"/>
      <c r="F41" s="35"/>
    </row>
    <row r="42" spans="1:7" s="9" customFormat="1" ht="24.75" customHeight="1" x14ac:dyDescent="0.2">
      <c r="A42" s="33"/>
      <c r="B42" s="33" t="s">
        <v>12</v>
      </c>
      <c r="C42" s="35"/>
      <c r="D42" s="35"/>
      <c r="E42" s="35"/>
      <c r="F42" s="35"/>
    </row>
    <row r="43" spans="1:7" s="9" customFormat="1" ht="24.75" customHeight="1" x14ac:dyDescent="0.2">
      <c r="A43" s="33"/>
      <c r="B43" s="33" t="s">
        <v>13</v>
      </c>
      <c r="C43" s="35"/>
      <c r="D43" s="35"/>
      <c r="E43" s="35"/>
      <c r="F43" s="35"/>
    </row>
    <row r="44" spans="1:7" s="9" customFormat="1" ht="24.75" customHeight="1" x14ac:dyDescent="0.2">
      <c r="A44" s="33"/>
      <c r="B44" s="33" t="s">
        <v>45</v>
      </c>
      <c r="C44" s="35"/>
      <c r="D44" s="35"/>
      <c r="E44" s="35"/>
      <c r="F44" s="35"/>
    </row>
    <row r="45" spans="1:7" s="9" customFormat="1" ht="24.75" customHeight="1" x14ac:dyDescent="0.2">
      <c r="A45" s="33"/>
      <c r="B45" s="33" t="s">
        <v>47</v>
      </c>
      <c r="C45" s="35"/>
      <c r="D45" s="35"/>
      <c r="E45" s="35"/>
      <c r="F45" s="35"/>
    </row>
    <row r="46" spans="1:7" s="9" customFormat="1" ht="24.75" customHeight="1" x14ac:dyDescent="0.2">
      <c r="A46" s="33"/>
      <c r="B46" s="34" t="s">
        <v>46</v>
      </c>
      <c r="C46" s="35"/>
      <c r="D46" s="35"/>
      <c r="E46" s="35"/>
      <c r="F46" s="35"/>
    </row>
    <row r="47" spans="1:7" s="9" customFormat="1" ht="24.75" customHeight="1" x14ac:dyDescent="0.2">
      <c r="A47" s="33"/>
      <c r="B47" s="34" t="s">
        <v>51</v>
      </c>
      <c r="C47" s="35"/>
      <c r="D47" s="35"/>
      <c r="E47" s="35"/>
      <c r="F47" s="35"/>
    </row>
    <row r="48" spans="1:7" s="9" customFormat="1" ht="24.75" customHeight="1" x14ac:dyDescent="0.2">
      <c r="A48" s="33"/>
      <c r="B48" s="34" t="s">
        <v>52</v>
      </c>
      <c r="C48" s="35"/>
      <c r="D48" s="35"/>
      <c r="E48" s="35"/>
      <c r="F48" s="35"/>
    </row>
    <row r="49" spans="1:10" ht="24.75" customHeight="1" x14ac:dyDescent="0.2">
      <c r="A49" s="33"/>
      <c r="B49" s="34" t="s">
        <v>5</v>
      </c>
      <c r="C49" s="35"/>
      <c r="D49" s="35"/>
      <c r="E49" s="35"/>
      <c r="F49" s="35"/>
    </row>
    <row r="50" spans="1:10" ht="24.75" customHeight="1" x14ac:dyDescent="0.2">
      <c r="A50" s="33"/>
      <c r="B50" s="34" t="s">
        <v>6</v>
      </c>
      <c r="C50" s="35"/>
      <c r="D50" s="35"/>
      <c r="E50" s="35"/>
      <c r="F50" s="35"/>
    </row>
    <row r="51" spans="1:10" ht="24.75" customHeight="1" x14ac:dyDescent="0.2">
      <c r="A51" s="33"/>
      <c r="B51" s="34" t="s">
        <v>48</v>
      </c>
      <c r="C51" s="35"/>
      <c r="D51" s="35"/>
      <c r="E51" s="35"/>
      <c r="F51" s="35"/>
    </row>
    <row r="52" spans="1:10" ht="24.75" customHeight="1" x14ac:dyDescent="0.2">
      <c r="A52" s="33"/>
      <c r="B52" s="39" t="s">
        <v>27</v>
      </c>
      <c r="C52" s="40"/>
      <c r="D52" s="40"/>
      <c r="E52" s="40"/>
      <c r="F52" s="40"/>
    </row>
    <row r="53" spans="1:10" ht="24.75" customHeight="1" x14ac:dyDescent="0.25">
      <c r="A53" s="10"/>
      <c r="B53" s="11"/>
      <c r="C53" s="12"/>
      <c r="D53" s="20"/>
      <c r="E53" s="20"/>
      <c r="F53" s="20"/>
    </row>
    <row r="54" spans="1:10" ht="16.5" x14ac:dyDescent="0.25">
      <c r="D54" s="97" t="s">
        <v>90</v>
      </c>
      <c r="E54" s="97"/>
      <c r="F54" s="97"/>
    </row>
    <row r="55" spans="1:10" ht="15.75" x14ac:dyDescent="0.25">
      <c r="B55" s="42" t="s">
        <v>49</v>
      </c>
      <c r="C55" s="41"/>
      <c r="D55" s="98" t="s">
        <v>24</v>
      </c>
      <c r="E55" s="98"/>
      <c r="F55" s="98"/>
    </row>
    <row r="56" spans="1:10" ht="15.75" x14ac:dyDescent="0.25">
      <c r="B56" s="43"/>
      <c r="D56" s="1"/>
      <c r="E56" s="1"/>
      <c r="F56" s="1"/>
    </row>
    <row r="57" spans="1:10" ht="15.75" x14ac:dyDescent="0.25">
      <c r="B57" s="54"/>
      <c r="D57" s="1"/>
      <c r="E57" s="1"/>
      <c r="F57" s="1"/>
    </row>
    <row r="58" spans="1:10" ht="23.25" customHeight="1" x14ac:dyDescent="0.25">
      <c r="B58" s="44"/>
      <c r="D58" s="1"/>
      <c r="E58" s="1"/>
      <c r="F58" s="1"/>
    </row>
    <row r="59" spans="1:10" ht="21.75" customHeight="1" x14ac:dyDescent="0.25">
      <c r="B59" s="53" t="s">
        <v>87</v>
      </c>
      <c r="C59" s="1"/>
      <c r="D59" s="93" t="s">
        <v>88</v>
      </c>
      <c r="E59" s="93"/>
      <c r="F59" s="93"/>
      <c r="G59" s="1"/>
      <c r="H59" s="1"/>
      <c r="I59" s="1"/>
      <c r="J59" s="1"/>
    </row>
    <row r="60" spans="1:10" ht="15.75" x14ac:dyDescent="0.25">
      <c r="D60" s="1"/>
      <c r="E60" s="1"/>
      <c r="F60" s="1"/>
    </row>
    <row r="61" spans="1:10" ht="16.5" x14ac:dyDescent="0.25">
      <c r="D61" s="94"/>
      <c r="E61" s="94"/>
      <c r="F61" s="94"/>
    </row>
    <row r="62" spans="1:10" ht="15.75" x14ac:dyDescent="0.25">
      <c r="D62" s="1"/>
      <c r="E62" s="1"/>
      <c r="F62" s="1"/>
    </row>
  </sheetData>
  <mergeCells count="8">
    <mergeCell ref="D59:F59"/>
    <mergeCell ref="D61:F61"/>
    <mergeCell ref="D1:F1"/>
    <mergeCell ref="D2:F2"/>
    <mergeCell ref="A3:F3"/>
    <mergeCell ref="A4:F4"/>
    <mergeCell ref="D54:F54"/>
    <mergeCell ref="D55:F55"/>
  </mergeCells>
  <pageMargins left="0.75" right="0" top="0.5" bottom="0.25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E36" sqref="E36"/>
    </sheetView>
  </sheetViews>
  <sheetFormatPr defaultRowHeight="15" x14ac:dyDescent="0.2"/>
  <cols>
    <col min="1" max="1" width="6.125" customWidth="1"/>
    <col min="2" max="2" width="32" customWidth="1"/>
    <col min="3" max="3" width="13.875" customWidth="1"/>
    <col min="4" max="4" width="12.5" customWidth="1"/>
    <col min="5" max="5" width="11.125" customWidth="1"/>
    <col min="6" max="6" width="11.5" customWidth="1"/>
  </cols>
  <sheetData>
    <row r="1" spans="1:7" ht="23.25" customHeight="1" x14ac:dyDescent="0.25">
      <c r="A1" s="8" t="s">
        <v>30</v>
      </c>
      <c r="B1" s="16"/>
      <c r="D1" s="93" t="s">
        <v>21</v>
      </c>
      <c r="E1" s="93"/>
      <c r="F1" s="93"/>
    </row>
    <row r="2" spans="1:7" ht="33" customHeight="1" x14ac:dyDescent="0.3">
      <c r="A2" s="7" t="s">
        <v>35</v>
      </c>
      <c r="B2" s="19"/>
      <c r="D2" s="95" t="s">
        <v>37</v>
      </c>
      <c r="E2" s="95"/>
      <c r="F2" s="95"/>
    </row>
    <row r="3" spans="1:7" ht="22.5" customHeight="1" x14ac:dyDescent="0.25">
      <c r="A3" s="96" t="s">
        <v>68</v>
      </c>
      <c r="B3" s="96"/>
      <c r="C3" s="96"/>
      <c r="D3" s="96"/>
      <c r="E3" s="96"/>
      <c r="F3" s="96"/>
    </row>
    <row r="4" spans="1:7" ht="16.5" x14ac:dyDescent="0.25">
      <c r="A4" s="97" t="s">
        <v>26</v>
      </c>
      <c r="B4" s="97"/>
      <c r="C4" s="97"/>
      <c r="D4" s="97"/>
      <c r="E4" s="97"/>
      <c r="F4" s="97"/>
    </row>
    <row r="5" spans="1:7" ht="29.25" customHeight="1" x14ac:dyDescent="0.25">
      <c r="A5" s="1"/>
      <c r="B5" s="1"/>
      <c r="E5" s="13" t="s">
        <v>23</v>
      </c>
    </row>
    <row r="6" spans="1:7" ht="110.25" x14ac:dyDescent="0.25">
      <c r="A6" s="6" t="s">
        <v>38</v>
      </c>
      <c r="B6" s="6" t="s">
        <v>22</v>
      </c>
      <c r="C6" s="23" t="s">
        <v>56</v>
      </c>
      <c r="D6" s="23" t="s">
        <v>69</v>
      </c>
      <c r="E6" s="5" t="s">
        <v>40</v>
      </c>
      <c r="F6" s="18" t="s">
        <v>70</v>
      </c>
      <c r="G6" s="1"/>
    </row>
    <row r="7" spans="1:7" ht="33" customHeight="1" x14ac:dyDescent="0.25">
      <c r="A7" s="2" t="s">
        <v>0</v>
      </c>
      <c r="B7" s="3" t="s">
        <v>29</v>
      </c>
      <c r="C7" s="21"/>
      <c r="D7" s="21"/>
      <c r="E7" s="22"/>
      <c r="F7" s="21"/>
    </row>
    <row r="8" spans="1:7" ht="24.75" customHeight="1" x14ac:dyDescent="0.2">
      <c r="A8" s="29" t="s">
        <v>1</v>
      </c>
      <c r="B8" s="30" t="s">
        <v>14</v>
      </c>
      <c r="C8" s="31">
        <f>C9+C10+C11</f>
        <v>2907.1</v>
      </c>
      <c r="D8" s="31">
        <f>D9+D10+D11+D12</f>
        <v>1577.5360000000001</v>
      </c>
      <c r="E8" s="32">
        <f>D8/C8*100</f>
        <v>54.264937566647177</v>
      </c>
      <c r="F8" s="31">
        <f>D8/1080.8*100</f>
        <v>145.960029607698</v>
      </c>
    </row>
    <row r="9" spans="1:7" s="9" customFormat="1" ht="24.75" customHeight="1" x14ac:dyDescent="0.2">
      <c r="A9" s="33">
        <v>1</v>
      </c>
      <c r="B9" s="34" t="s">
        <v>31</v>
      </c>
      <c r="C9" s="35">
        <v>739.1</v>
      </c>
      <c r="D9" s="36">
        <v>463.68700000000001</v>
      </c>
      <c r="E9" s="37">
        <f>D9/C9*100</f>
        <v>62.73670680557435</v>
      </c>
      <c r="F9" s="38">
        <f>D9/355.8*100</f>
        <v>130.32237211916805</v>
      </c>
    </row>
    <row r="10" spans="1:7" ht="24.75" customHeight="1" x14ac:dyDescent="0.2">
      <c r="A10" s="33">
        <v>2</v>
      </c>
      <c r="B10" s="34" t="s">
        <v>36</v>
      </c>
      <c r="C10" s="35">
        <v>432</v>
      </c>
      <c r="D10" s="35">
        <f>46.725+141</f>
        <v>187.72499999999999</v>
      </c>
      <c r="E10" s="37">
        <f>D10/C10*100</f>
        <v>43.454861111111107</v>
      </c>
      <c r="F10" s="38">
        <f>D10/128.1*100</f>
        <v>146.54566744730678</v>
      </c>
    </row>
    <row r="11" spans="1:7" ht="24.75" customHeight="1" x14ac:dyDescent="0.2">
      <c r="A11" s="33">
        <v>3</v>
      </c>
      <c r="B11" s="34" t="s">
        <v>32</v>
      </c>
      <c r="C11" s="35">
        <v>1736</v>
      </c>
      <c r="D11" s="35">
        <f>209.3+627.9</f>
        <v>837.2</v>
      </c>
      <c r="E11" s="37">
        <f>D11/C11*100</f>
        <v>48.225806451612904</v>
      </c>
      <c r="F11" s="35">
        <f>D11/546.4*100</f>
        <v>153.22108345534409</v>
      </c>
    </row>
    <row r="12" spans="1:7" ht="24.75" customHeight="1" x14ac:dyDescent="0.2">
      <c r="A12" s="33">
        <v>4</v>
      </c>
      <c r="B12" s="34" t="s">
        <v>55</v>
      </c>
      <c r="C12" s="35">
        <v>163.19999999999999</v>
      </c>
      <c r="D12" s="35">
        <f>22.224+66.7</f>
        <v>88.924000000000007</v>
      </c>
      <c r="E12" s="37">
        <f>D12/C12*100</f>
        <v>54.48774509803922</v>
      </c>
      <c r="F12" s="35">
        <f>D12/54.2*100</f>
        <v>164.06642066420665</v>
      </c>
    </row>
    <row r="13" spans="1:7" s="15" customFormat="1" ht="24.75" customHeight="1" x14ac:dyDescent="0.25">
      <c r="A13" s="29" t="s">
        <v>2</v>
      </c>
      <c r="B13" s="30" t="s">
        <v>15</v>
      </c>
      <c r="C13" s="31">
        <f>C17</f>
        <v>3070.3</v>
      </c>
      <c r="D13" s="31">
        <f>D17</f>
        <v>1749.4431629999999</v>
      </c>
      <c r="E13" s="31">
        <f>E17</f>
        <v>56.979551281633711</v>
      </c>
      <c r="F13" s="31">
        <f>F17</f>
        <v>160.69102259575638</v>
      </c>
    </row>
    <row r="14" spans="1:7" ht="24.75" customHeight="1" x14ac:dyDescent="0.2">
      <c r="A14" s="25">
        <v>1</v>
      </c>
      <c r="B14" s="26" t="s">
        <v>42</v>
      </c>
      <c r="C14" s="31">
        <f>C15+C16+C19</f>
        <v>0</v>
      </c>
      <c r="D14" s="35">
        <v>0</v>
      </c>
      <c r="E14" s="35"/>
      <c r="F14" s="35"/>
    </row>
    <row r="15" spans="1:7" ht="24.75" customHeight="1" x14ac:dyDescent="0.2">
      <c r="A15" s="33" t="s">
        <v>9</v>
      </c>
      <c r="B15" s="34" t="s">
        <v>19</v>
      </c>
      <c r="C15" s="35"/>
      <c r="D15" s="35"/>
      <c r="E15" s="46"/>
      <c r="F15" s="35"/>
    </row>
    <row r="16" spans="1:7" ht="24.75" customHeight="1" x14ac:dyDescent="0.2">
      <c r="A16" s="33" t="s">
        <v>10</v>
      </c>
      <c r="B16" s="34" t="s">
        <v>20</v>
      </c>
      <c r="C16" s="35"/>
      <c r="D16" s="36"/>
      <c r="E16" s="37"/>
      <c r="F16" s="35"/>
    </row>
    <row r="17" spans="1:7" ht="24.75" customHeight="1" x14ac:dyDescent="0.2">
      <c r="A17" s="25">
        <v>2</v>
      </c>
      <c r="B17" s="26" t="s">
        <v>16</v>
      </c>
      <c r="C17" s="35">
        <f>C18</f>
        <v>3070.3</v>
      </c>
      <c r="D17" s="35">
        <f>D18</f>
        <v>1749.4431629999999</v>
      </c>
      <c r="E17" s="35">
        <f>E18</f>
        <v>56.979551281633711</v>
      </c>
      <c r="F17" s="35">
        <f>F18</f>
        <v>160.69102259575638</v>
      </c>
    </row>
    <row r="18" spans="1:7" ht="24.75" customHeight="1" x14ac:dyDescent="0.2">
      <c r="A18" s="33" t="s">
        <v>9</v>
      </c>
      <c r="B18" s="34" t="s">
        <v>17</v>
      </c>
      <c r="C18" s="35">
        <v>3070.3</v>
      </c>
      <c r="D18" s="35">
        <f>490.602398+105.7535+434.593+78.394265+640.1</f>
        <v>1749.4431629999999</v>
      </c>
      <c r="E18" s="35">
        <f>D18/C18*100</f>
        <v>56.979551281633711</v>
      </c>
      <c r="F18" s="35">
        <f>D18/1088.7*100</f>
        <v>160.69102259575638</v>
      </c>
    </row>
    <row r="19" spans="1:7" ht="24.75" customHeight="1" x14ac:dyDescent="0.2">
      <c r="A19" s="33" t="s">
        <v>10</v>
      </c>
      <c r="B19" s="34" t="s">
        <v>18</v>
      </c>
      <c r="C19" s="35"/>
      <c r="D19" s="35"/>
      <c r="E19" s="35"/>
      <c r="F19" s="35"/>
    </row>
    <row r="20" spans="1:7" s="24" customFormat="1" ht="24.75" customHeight="1" x14ac:dyDescent="0.2">
      <c r="A20" s="25" t="s">
        <v>43</v>
      </c>
      <c r="B20" s="26" t="s">
        <v>34</v>
      </c>
      <c r="C20" s="27"/>
      <c r="D20" s="27"/>
      <c r="E20" s="28"/>
      <c r="F20" s="27"/>
    </row>
    <row r="21" spans="1:7" s="15" customFormat="1" ht="24.75" customHeight="1" x14ac:dyDescent="0.25">
      <c r="A21" s="33">
        <v>1</v>
      </c>
      <c r="B21" s="34" t="s">
        <v>25</v>
      </c>
      <c r="C21" s="49">
        <v>0</v>
      </c>
      <c r="D21" s="37">
        <v>0</v>
      </c>
      <c r="E21" s="37">
        <v>0</v>
      </c>
      <c r="F21" s="35"/>
    </row>
    <row r="22" spans="1:7" ht="24.75" customHeight="1" x14ac:dyDescent="0.2">
      <c r="A22" s="33">
        <v>2</v>
      </c>
      <c r="B22" s="34" t="s">
        <v>7</v>
      </c>
      <c r="C22" s="49">
        <v>0</v>
      </c>
      <c r="D22" s="37">
        <v>0</v>
      </c>
      <c r="E22" s="37">
        <v>0</v>
      </c>
      <c r="F22" s="35"/>
    </row>
    <row r="23" spans="1:7" ht="24.75" customHeight="1" x14ac:dyDescent="0.2">
      <c r="A23" s="29" t="s">
        <v>3</v>
      </c>
      <c r="B23" s="30" t="s">
        <v>28</v>
      </c>
      <c r="C23" s="31">
        <f>C24</f>
        <v>8706</v>
      </c>
      <c r="D23" s="31">
        <f>D24</f>
        <v>3616.7999999999997</v>
      </c>
      <c r="E23" s="32">
        <f>D23/C23*100</f>
        <v>41.543762922122674</v>
      </c>
      <c r="F23" s="35">
        <f>D23/3652.8*100</f>
        <v>99.014454664914581</v>
      </c>
    </row>
    <row r="24" spans="1:7" ht="24.75" customHeight="1" x14ac:dyDescent="0.2">
      <c r="A24" s="29" t="s">
        <v>1</v>
      </c>
      <c r="B24" s="30" t="s">
        <v>44</v>
      </c>
      <c r="C24" s="31">
        <f>C25+C39</f>
        <v>8706</v>
      </c>
      <c r="D24" s="31">
        <f>D25+D41</f>
        <v>3616.7999999999997</v>
      </c>
      <c r="E24" s="32">
        <f>D24/C24*100</f>
        <v>41.543762922122674</v>
      </c>
      <c r="F24" s="35">
        <f>D24/3652.8*100</f>
        <v>99.014454664914581</v>
      </c>
    </row>
    <row r="25" spans="1:7" ht="24.75" customHeight="1" x14ac:dyDescent="0.2">
      <c r="A25" s="25">
        <v>1</v>
      </c>
      <c r="B25" s="26" t="s">
        <v>17</v>
      </c>
      <c r="C25" s="31">
        <f>C26+C27+C28+C29+C30+C31+C32+C33+C34+C35+C36+C37+C38</f>
        <v>8343</v>
      </c>
      <c r="D25" s="31">
        <f>D27+D28+D29+D30+D31+D32+D33+D34+D35+D36+D37+D38</f>
        <v>3616.7999999999997</v>
      </c>
      <c r="E25" s="32">
        <f>D25/C25*100</f>
        <v>43.351312477526065</v>
      </c>
      <c r="F25" s="35">
        <f>D25/3652.8*100</f>
        <v>99.014454664914581</v>
      </c>
    </row>
    <row r="26" spans="1:7" ht="24.75" customHeight="1" x14ac:dyDescent="0.25">
      <c r="A26" s="47">
        <v>1</v>
      </c>
      <c r="B26" s="34" t="s">
        <v>8</v>
      </c>
      <c r="C26" s="35">
        <v>341</v>
      </c>
      <c r="D26" s="35"/>
      <c r="E26" s="37">
        <f>D26/C26*100</f>
        <v>0</v>
      </c>
      <c r="F26" s="35"/>
    </row>
    <row r="27" spans="1:7" ht="24.75" customHeight="1" x14ac:dyDescent="0.25">
      <c r="A27" s="47">
        <v>2</v>
      </c>
      <c r="B27" s="34" t="s">
        <v>4</v>
      </c>
      <c r="C27" s="35">
        <f>5506.6-18+0.1</f>
        <v>5488.7000000000007</v>
      </c>
      <c r="D27" s="35">
        <f>1285.2+0.7+1450.2+0.1</f>
        <v>2736.2000000000003</v>
      </c>
      <c r="E27" s="37">
        <f t="shared" ref="E27:E38" si="0">D27/C27*100</f>
        <v>49.851513108750709</v>
      </c>
      <c r="F27" s="35">
        <f>D27/2740.3*100</f>
        <v>99.850381345108204</v>
      </c>
      <c r="G27" t="s">
        <v>59</v>
      </c>
    </row>
    <row r="28" spans="1:7" ht="24.75" customHeight="1" x14ac:dyDescent="0.25">
      <c r="A28" s="47">
        <v>3</v>
      </c>
      <c r="B28" s="34" t="s">
        <v>11</v>
      </c>
      <c r="C28" s="35">
        <v>18</v>
      </c>
      <c r="D28" s="35">
        <v>15.3</v>
      </c>
      <c r="E28" s="37">
        <f t="shared" si="0"/>
        <v>85.000000000000014</v>
      </c>
      <c r="F28" s="35">
        <f>D28/11.1*100</f>
        <v>137.83783783783784</v>
      </c>
      <c r="G28">
        <v>6299</v>
      </c>
    </row>
    <row r="29" spans="1:7" ht="24.75" customHeight="1" x14ac:dyDescent="0.25">
      <c r="A29" s="47">
        <v>4</v>
      </c>
      <c r="B29" s="33" t="s">
        <v>12</v>
      </c>
      <c r="C29" s="35">
        <v>434</v>
      </c>
      <c r="D29" s="35">
        <f>12.9+3.3+94.3+86.7</f>
        <v>197.2</v>
      </c>
      <c r="E29" s="37">
        <f t="shared" si="0"/>
        <v>45.437788018433181</v>
      </c>
      <c r="F29" s="35">
        <f>D29/205.6*100</f>
        <v>95.914396887159526</v>
      </c>
      <c r="G29" t="s">
        <v>60</v>
      </c>
    </row>
    <row r="30" spans="1:7" ht="24.75" customHeight="1" x14ac:dyDescent="0.25">
      <c r="A30" s="47">
        <v>5</v>
      </c>
      <c r="B30" s="33" t="s">
        <v>13</v>
      </c>
      <c r="C30" s="35">
        <v>576.5</v>
      </c>
      <c r="D30" s="35">
        <f>47.2+32.9+36+82</f>
        <v>198.1</v>
      </c>
      <c r="E30" s="37">
        <f t="shared" si="0"/>
        <v>34.362532523850824</v>
      </c>
      <c r="F30" s="35">
        <f>D30/170.4*100</f>
        <v>116.25586854460093</v>
      </c>
      <c r="G30" t="s">
        <v>61</v>
      </c>
    </row>
    <row r="31" spans="1:7" ht="24.75" customHeight="1" x14ac:dyDescent="0.25">
      <c r="A31" s="47">
        <v>6</v>
      </c>
      <c r="B31" s="33" t="s">
        <v>45</v>
      </c>
      <c r="C31" s="35">
        <v>196.8</v>
      </c>
      <c r="D31" s="35">
        <f>1.1+31.8+45.1</f>
        <v>78</v>
      </c>
      <c r="E31" s="37">
        <f t="shared" si="0"/>
        <v>39.634146341463413</v>
      </c>
      <c r="F31" s="35">
        <f>D31/93.9*100</f>
        <v>83.067092651757179</v>
      </c>
      <c r="G31" t="s">
        <v>62</v>
      </c>
    </row>
    <row r="32" spans="1:7" ht="24.75" customHeight="1" x14ac:dyDescent="0.25">
      <c r="A32" s="47">
        <v>7</v>
      </c>
      <c r="B32" s="33" t="s">
        <v>47</v>
      </c>
      <c r="C32" s="35">
        <v>6</v>
      </c>
      <c r="D32" s="35">
        <v>0</v>
      </c>
      <c r="E32" s="37">
        <f t="shared" si="0"/>
        <v>0</v>
      </c>
      <c r="F32" s="35">
        <f>D32/1598.6*100</f>
        <v>0</v>
      </c>
    </row>
    <row r="33" spans="1:7" ht="24.75" customHeight="1" x14ac:dyDescent="0.25">
      <c r="A33" s="47">
        <v>8</v>
      </c>
      <c r="B33" s="34" t="s">
        <v>46</v>
      </c>
      <c r="C33" s="35">
        <v>36.6</v>
      </c>
      <c r="D33" s="35">
        <f>5.4+1.2+8.1</f>
        <v>14.7</v>
      </c>
      <c r="E33" s="37">
        <f t="shared" si="0"/>
        <v>40.163934426229503</v>
      </c>
      <c r="F33" s="35">
        <f>D33/11*100</f>
        <v>133.63636363636363</v>
      </c>
      <c r="G33" t="s">
        <v>63</v>
      </c>
    </row>
    <row r="34" spans="1:7" ht="24.75" customHeight="1" x14ac:dyDescent="0.25">
      <c r="A34" s="47">
        <v>9</v>
      </c>
      <c r="B34" s="34" t="s">
        <v>51</v>
      </c>
      <c r="C34" s="35">
        <v>387.5</v>
      </c>
      <c r="D34" s="35">
        <f>20.1+66</f>
        <v>86.1</v>
      </c>
      <c r="E34" s="37">
        <f t="shared" si="0"/>
        <v>22.219354838709677</v>
      </c>
      <c r="F34" s="35">
        <f>D34/127.6*100</f>
        <v>67.476489028213166</v>
      </c>
      <c r="G34" t="s">
        <v>65</v>
      </c>
    </row>
    <row r="35" spans="1:7" ht="24.75" customHeight="1" x14ac:dyDescent="0.25">
      <c r="A35" s="47">
        <v>10</v>
      </c>
      <c r="B35" s="34" t="s">
        <v>52</v>
      </c>
      <c r="C35" s="35">
        <v>120</v>
      </c>
      <c r="D35" s="35">
        <f>11.7+26.1</f>
        <v>37.799999999999997</v>
      </c>
      <c r="E35" s="37">
        <f t="shared" si="0"/>
        <v>31.5</v>
      </c>
      <c r="F35" s="35">
        <f>D35/37.5*100</f>
        <v>100.8</v>
      </c>
      <c r="G35" t="s">
        <v>64</v>
      </c>
    </row>
    <row r="36" spans="1:7" ht="24.75" customHeight="1" x14ac:dyDescent="0.25">
      <c r="A36" s="47">
        <v>11</v>
      </c>
      <c r="B36" s="34" t="s">
        <v>5</v>
      </c>
      <c r="C36" s="35">
        <v>544.9</v>
      </c>
      <c r="D36" s="35">
        <f>1.2+76.3+136.2</f>
        <v>213.7</v>
      </c>
      <c r="E36" s="37">
        <f t="shared" si="0"/>
        <v>39.218205175261517</v>
      </c>
      <c r="F36" s="35">
        <f>D36/173.1*100</f>
        <v>123.45465049104563</v>
      </c>
      <c r="G36" t="s">
        <v>66</v>
      </c>
    </row>
    <row r="37" spans="1:7" ht="24.75" customHeight="1" x14ac:dyDescent="0.25">
      <c r="A37" s="47">
        <v>12</v>
      </c>
      <c r="B37" s="34" t="s">
        <v>6</v>
      </c>
      <c r="C37" s="35">
        <v>103</v>
      </c>
      <c r="D37" s="35">
        <f>32.8+4.7</f>
        <v>37.5</v>
      </c>
      <c r="E37" s="37">
        <f t="shared" si="0"/>
        <v>36.407766990291265</v>
      </c>
      <c r="F37" s="35">
        <f>D37/67.3*100</f>
        <v>55.720653789004459</v>
      </c>
      <c r="G37">
        <v>7799</v>
      </c>
    </row>
    <row r="38" spans="1:7" ht="24.75" customHeight="1" x14ac:dyDescent="0.25">
      <c r="A38" s="47">
        <v>13</v>
      </c>
      <c r="B38" s="34" t="s">
        <v>48</v>
      </c>
      <c r="C38" s="35">
        <v>90</v>
      </c>
      <c r="D38" s="35">
        <v>2.2000000000000002</v>
      </c>
      <c r="E38" s="37">
        <f t="shared" si="0"/>
        <v>2.4444444444444446</v>
      </c>
      <c r="F38" s="35">
        <f>D38/15*100</f>
        <v>14.666666666666666</v>
      </c>
      <c r="G38">
        <v>6950</v>
      </c>
    </row>
    <row r="39" spans="1:7" ht="29.25" customHeight="1" x14ac:dyDescent="0.2">
      <c r="A39" s="33"/>
      <c r="B39" s="26" t="s">
        <v>18</v>
      </c>
      <c r="C39" s="31">
        <f>C40</f>
        <v>363</v>
      </c>
      <c r="D39" s="35"/>
      <c r="E39" s="37">
        <f>D39/C39*100</f>
        <v>0</v>
      </c>
      <c r="F39" s="35">
        <v>0</v>
      </c>
    </row>
    <row r="40" spans="1:7" ht="24.75" customHeight="1" x14ac:dyDescent="0.2">
      <c r="A40" s="33"/>
      <c r="B40" s="34" t="s">
        <v>4</v>
      </c>
      <c r="C40" s="35">
        <v>363</v>
      </c>
      <c r="D40" s="35"/>
      <c r="E40" s="37"/>
      <c r="F40" s="35"/>
    </row>
    <row r="41" spans="1:7" s="14" customFormat="1" ht="33.75" customHeight="1" x14ac:dyDescent="0.25">
      <c r="A41" s="25">
        <v>2</v>
      </c>
      <c r="B41" s="34" t="s">
        <v>11</v>
      </c>
      <c r="C41" s="35"/>
      <c r="D41" s="31"/>
      <c r="E41" s="37"/>
      <c r="F41" s="35"/>
    </row>
    <row r="42" spans="1:7" s="9" customFormat="1" ht="24.75" customHeight="1" x14ac:dyDescent="0.2">
      <c r="A42" s="33"/>
      <c r="B42" s="33" t="s">
        <v>12</v>
      </c>
      <c r="C42" s="35"/>
      <c r="D42" s="35"/>
      <c r="E42" s="35"/>
      <c r="F42" s="35"/>
    </row>
    <row r="43" spans="1:7" s="9" customFormat="1" ht="24.75" customHeight="1" x14ac:dyDescent="0.2">
      <c r="A43" s="33"/>
      <c r="B43" s="33" t="s">
        <v>13</v>
      </c>
      <c r="C43" s="35"/>
      <c r="D43" s="35"/>
      <c r="E43" s="35"/>
      <c r="F43" s="35"/>
    </row>
    <row r="44" spans="1:7" s="9" customFormat="1" ht="24.75" customHeight="1" x14ac:dyDescent="0.2">
      <c r="A44" s="33"/>
      <c r="B44" s="33" t="s">
        <v>45</v>
      </c>
      <c r="C44" s="35"/>
      <c r="D44" s="35"/>
      <c r="E44" s="35"/>
      <c r="F44" s="35"/>
    </row>
    <row r="45" spans="1:7" s="9" customFormat="1" ht="24.75" customHeight="1" x14ac:dyDescent="0.2">
      <c r="A45" s="33"/>
      <c r="B45" s="33" t="s">
        <v>47</v>
      </c>
      <c r="C45" s="35"/>
      <c r="D45" s="35"/>
      <c r="E45" s="35"/>
      <c r="F45" s="35"/>
    </row>
    <row r="46" spans="1:7" s="9" customFormat="1" ht="24.75" customHeight="1" x14ac:dyDescent="0.2">
      <c r="A46" s="33"/>
      <c r="B46" s="34" t="s">
        <v>46</v>
      </c>
      <c r="C46" s="35"/>
      <c r="D46" s="35"/>
      <c r="E46" s="35"/>
      <c r="F46" s="35"/>
    </row>
    <row r="47" spans="1:7" s="9" customFormat="1" ht="24.75" customHeight="1" x14ac:dyDescent="0.2">
      <c r="A47" s="33"/>
      <c r="B47" s="34" t="s">
        <v>51</v>
      </c>
      <c r="C47" s="35"/>
      <c r="D47" s="35"/>
      <c r="E47" s="35"/>
      <c r="F47" s="35"/>
    </row>
    <row r="48" spans="1:7" s="9" customFormat="1" ht="24.75" customHeight="1" x14ac:dyDescent="0.2">
      <c r="A48" s="33"/>
      <c r="B48" s="34" t="s">
        <v>52</v>
      </c>
      <c r="C48" s="35"/>
      <c r="D48" s="35"/>
      <c r="E48" s="35"/>
      <c r="F48" s="35"/>
    </row>
    <row r="49" spans="1:10" ht="24.75" customHeight="1" x14ac:dyDescent="0.2">
      <c r="A49" s="33"/>
      <c r="B49" s="34" t="s">
        <v>5</v>
      </c>
      <c r="C49" s="35"/>
      <c r="D49" s="35"/>
      <c r="E49" s="35"/>
      <c r="F49" s="35"/>
    </row>
    <row r="50" spans="1:10" ht="24.75" customHeight="1" x14ac:dyDescent="0.2">
      <c r="A50" s="33"/>
      <c r="B50" s="34" t="s">
        <v>6</v>
      </c>
      <c r="C50" s="35"/>
      <c r="D50" s="35"/>
      <c r="E50" s="35"/>
      <c r="F50" s="35"/>
    </row>
    <row r="51" spans="1:10" ht="24.75" customHeight="1" x14ac:dyDescent="0.2">
      <c r="A51" s="33"/>
      <c r="B51" s="34" t="s">
        <v>48</v>
      </c>
      <c r="C51" s="35"/>
      <c r="D51" s="35"/>
      <c r="E51" s="35"/>
      <c r="F51" s="35"/>
    </row>
    <row r="52" spans="1:10" ht="24.75" customHeight="1" x14ac:dyDescent="0.2">
      <c r="A52" s="33"/>
      <c r="B52" s="39" t="s">
        <v>27</v>
      </c>
      <c r="C52" s="40"/>
      <c r="D52" s="40"/>
      <c r="E52" s="40"/>
      <c r="F52" s="40"/>
    </row>
    <row r="53" spans="1:10" ht="24.75" customHeight="1" x14ac:dyDescent="0.25">
      <c r="A53" s="10"/>
      <c r="B53" s="11"/>
      <c r="C53" s="12"/>
      <c r="D53" s="20"/>
      <c r="E53" s="20"/>
      <c r="F53" s="20"/>
    </row>
    <row r="54" spans="1:10" ht="16.5" x14ac:dyDescent="0.25">
      <c r="D54" s="99" t="s">
        <v>67</v>
      </c>
      <c r="E54" s="99"/>
      <c r="F54" s="99"/>
    </row>
    <row r="55" spans="1:10" ht="15.75" x14ac:dyDescent="0.25">
      <c r="B55" s="42" t="s">
        <v>49</v>
      </c>
      <c r="C55" s="41"/>
      <c r="D55" s="98" t="s">
        <v>24</v>
      </c>
      <c r="E55" s="98"/>
      <c r="F55" s="98"/>
    </row>
    <row r="56" spans="1:10" ht="15.75" x14ac:dyDescent="0.25">
      <c r="B56" s="43"/>
      <c r="D56" s="1"/>
      <c r="E56" s="1"/>
      <c r="F56" s="1"/>
    </row>
    <row r="57" spans="1:10" ht="15.75" x14ac:dyDescent="0.25">
      <c r="B57" s="52"/>
      <c r="D57" s="1"/>
      <c r="E57" s="1"/>
      <c r="F57" s="1"/>
    </row>
    <row r="58" spans="1:10" ht="23.25" customHeight="1" x14ac:dyDescent="0.25">
      <c r="B58" s="44"/>
      <c r="D58" s="1"/>
      <c r="E58" s="1"/>
      <c r="F58" s="1"/>
    </row>
    <row r="59" spans="1:10" ht="21.75" customHeight="1" x14ac:dyDescent="0.25">
      <c r="B59" s="51" t="s">
        <v>50</v>
      </c>
      <c r="C59" s="1"/>
      <c r="D59" s="93" t="s">
        <v>33</v>
      </c>
      <c r="E59" s="93"/>
      <c r="F59" s="93"/>
      <c r="G59" s="1"/>
      <c r="H59" s="1"/>
      <c r="I59" s="1"/>
      <c r="J59" s="1"/>
    </row>
    <row r="60" spans="1:10" ht="15.75" x14ac:dyDescent="0.25">
      <c r="D60" s="1"/>
      <c r="E60" s="1"/>
      <c r="F60" s="1"/>
    </row>
    <row r="61" spans="1:10" ht="16.5" x14ac:dyDescent="0.25">
      <c r="D61" s="94"/>
      <c r="E61" s="94"/>
      <c r="F61" s="94"/>
    </row>
    <row r="62" spans="1:10" ht="15.75" x14ac:dyDescent="0.25">
      <c r="D62" s="1"/>
      <c r="E62" s="1"/>
      <c r="F62" s="1"/>
    </row>
  </sheetData>
  <mergeCells count="8">
    <mergeCell ref="D59:F59"/>
    <mergeCell ref="D61:F61"/>
    <mergeCell ref="D1:F1"/>
    <mergeCell ref="D2:F2"/>
    <mergeCell ref="A3:F3"/>
    <mergeCell ref="A4:F4"/>
    <mergeCell ref="D54:F54"/>
    <mergeCell ref="D55:F55"/>
  </mergeCells>
  <pageMargins left="0.75" right="0" top="0.5" bottom="0.25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29" workbookViewId="0">
      <selection activeCell="C8" sqref="C8:C49"/>
    </sheetView>
  </sheetViews>
  <sheetFormatPr defaultRowHeight="15" x14ac:dyDescent="0.2"/>
  <cols>
    <col min="1" max="1" width="6.125" customWidth="1"/>
    <col min="2" max="2" width="32" customWidth="1"/>
    <col min="3" max="3" width="13.875" customWidth="1"/>
    <col min="4" max="4" width="12.5" customWidth="1"/>
    <col min="5" max="5" width="11.125" customWidth="1"/>
    <col min="6" max="6" width="11.5" customWidth="1"/>
  </cols>
  <sheetData>
    <row r="1" spans="1:7" ht="23.25" customHeight="1" x14ac:dyDescent="0.25">
      <c r="A1" s="8" t="s">
        <v>84</v>
      </c>
      <c r="B1" s="16"/>
      <c r="D1" s="93" t="s">
        <v>21</v>
      </c>
      <c r="E1" s="93"/>
      <c r="F1" s="93"/>
    </row>
    <row r="2" spans="1:7" ht="33" customHeight="1" x14ac:dyDescent="0.3">
      <c r="A2" s="7" t="s">
        <v>35</v>
      </c>
      <c r="B2" s="19"/>
      <c r="D2" s="95" t="s">
        <v>37</v>
      </c>
      <c r="E2" s="95"/>
      <c r="F2" s="95"/>
    </row>
    <row r="3" spans="1:7" ht="22.5" customHeight="1" x14ac:dyDescent="0.25">
      <c r="A3" s="96" t="s">
        <v>57</v>
      </c>
      <c r="B3" s="96"/>
      <c r="C3" s="96"/>
      <c r="D3" s="96"/>
      <c r="E3" s="96"/>
      <c r="F3" s="96"/>
    </row>
    <row r="4" spans="1:7" ht="16.5" x14ac:dyDescent="0.25">
      <c r="A4" s="97" t="s">
        <v>26</v>
      </c>
      <c r="B4" s="97"/>
      <c r="C4" s="97"/>
      <c r="D4" s="97"/>
      <c r="E4" s="97"/>
      <c r="F4" s="97"/>
    </row>
    <row r="5" spans="1:7" ht="29.25" customHeight="1" x14ac:dyDescent="0.25">
      <c r="A5" s="1"/>
      <c r="B5" s="1"/>
      <c r="E5" s="13" t="s">
        <v>23</v>
      </c>
    </row>
    <row r="6" spans="1:7" ht="78.75" x14ac:dyDescent="0.25">
      <c r="A6" s="6" t="s">
        <v>38</v>
      </c>
      <c r="B6" s="6" t="s">
        <v>22</v>
      </c>
      <c r="C6" s="23" t="s">
        <v>56</v>
      </c>
      <c r="D6" s="23" t="s">
        <v>39</v>
      </c>
      <c r="E6" s="5" t="s">
        <v>40</v>
      </c>
      <c r="F6" s="18" t="s">
        <v>58</v>
      </c>
      <c r="G6" s="1"/>
    </row>
    <row r="7" spans="1:7" ht="33" customHeight="1" x14ac:dyDescent="0.25">
      <c r="A7" s="2" t="s">
        <v>0</v>
      </c>
      <c r="B7" s="3" t="s">
        <v>29</v>
      </c>
      <c r="C7" s="21"/>
      <c r="D7" s="21"/>
      <c r="E7" s="22"/>
      <c r="F7" s="21"/>
    </row>
    <row r="8" spans="1:7" ht="24.75" customHeight="1" x14ac:dyDescent="0.2">
      <c r="A8" s="29" t="s">
        <v>1</v>
      </c>
      <c r="B8" s="30" t="s">
        <v>14</v>
      </c>
      <c r="C8" s="31">
        <f>C9+C10+C11</f>
        <v>1425.3</v>
      </c>
      <c r="D8" s="31">
        <f>D9+D10+D11+D12</f>
        <v>393</v>
      </c>
      <c r="E8" s="32">
        <f>D8/C8*100</f>
        <v>27.573142496316567</v>
      </c>
      <c r="F8" s="31">
        <f>D8/1080.8*100</f>
        <v>36.361954108068097</v>
      </c>
    </row>
    <row r="9" spans="1:7" s="9" customFormat="1" ht="24.75" customHeight="1" x14ac:dyDescent="0.2">
      <c r="A9" s="33">
        <v>1</v>
      </c>
      <c r="B9" s="34" t="s">
        <v>31</v>
      </c>
      <c r="C9" s="35">
        <v>371.3</v>
      </c>
      <c r="D9" s="36">
        <v>99</v>
      </c>
      <c r="E9" s="37">
        <f>D9/C9*100</f>
        <v>26.663075680043093</v>
      </c>
      <c r="F9" s="38">
        <f>D9/40.4*100</f>
        <v>245.04950495049505</v>
      </c>
    </row>
    <row r="10" spans="1:7" ht="24.75" customHeight="1" x14ac:dyDescent="0.2">
      <c r="A10" s="33">
        <v>2</v>
      </c>
      <c r="B10" s="34" t="s">
        <v>36</v>
      </c>
      <c r="C10" s="35">
        <v>337.5</v>
      </c>
      <c r="D10" s="35">
        <v>77</v>
      </c>
      <c r="E10" s="37">
        <f>D10/C10*100</f>
        <v>22.814814814814817</v>
      </c>
      <c r="F10" s="38">
        <f>D10/38*100</f>
        <v>202.63157894736841</v>
      </c>
    </row>
    <row r="11" spans="1:7" ht="24.75" customHeight="1" x14ac:dyDescent="0.2">
      <c r="A11" s="33">
        <v>3</v>
      </c>
      <c r="B11" s="34" t="s">
        <v>32</v>
      </c>
      <c r="C11" s="35">
        <v>716.5</v>
      </c>
      <c r="D11" s="35">
        <v>217</v>
      </c>
      <c r="E11" s="37">
        <f>D11/C11*100</f>
        <v>30.286113049546405</v>
      </c>
      <c r="F11" s="35">
        <f>D11/128.6*100</f>
        <v>168.74027993779163</v>
      </c>
    </row>
    <row r="12" spans="1:7" ht="24.75" customHeight="1" x14ac:dyDescent="0.2">
      <c r="A12" s="33">
        <v>4</v>
      </c>
      <c r="B12" s="34" t="s">
        <v>55</v>
      </c>
      <c r="C12" s="35"/>
      <c r="D12" s="35"/>
      <c r="E12" s="37"/>
      <c r="F12" s="35"/>
    </row>
    <row r="13" spans="1:7" s="15" customFormat="1" ht="24.75" customHeight="1" x14ac:dyDescent="0.25">
      <c r="A13" s="29" t="s">
        <v>2</v>
      </c>
      <c r="B13" s="30" t="s">
        <v>15</v>
      </c>
      <c r="C13" s="31"/>
      <c r="D13" s="31"/>
      <c r="E13" s="31"/>
      <c r="F13" s="31"/>
    </row>
    <row r="14" spans="1:7" ht="24.75" customHeight="1" x14ac:dyDescent="0.2">
      <c r="A14" s="25">
        <v>1</v>
      </c>
      <c r="B14" s="26" t="s">
        <v>42</v>
      </c>
      <c r="C14" s="31"/>
      <c r="D14" s="35"/>
      <c r="E14" s="35"/>
      <c r="F14" s="35"/>
    </row>
    <row r="15" spans="1:7" ht="24.75" customHeight="1" x14ac:dyDescent="0.2">
      <c r="A15" s="33" t="s">
        <v>9</v>
      </c>
      <c r="B15" s="34" t="s">
        <v>19</v>
      </c>
      <c r="C15" s="35"/>
      <c r="D15" s="35"/>
      <c r="E15" s="46"/>
      <c r="F15" s="35"/>
    </row>
    <row r="16" spans="1:7" ht="24.75" customHeight="1" x14ac:dyDescent="0.2">
      <c r="A16" s="33" t="s">
        <v>10</v>
      </c>
      <c r="B16" s="34" t="s">
        <v>20</v>
      </c>
      <c r="C16" s="35"/>
      <c r="D16" s="36"/>
      <c r="E16" s="37"/>
      <c r="F16" s="35"/>
    </row>
    <row r="17" spans="1:7" ht="24.75" customHeight="1" x14ac:dyDescent="0.2">
      <c r="A17" s="25">
        <v>2</v>
      </c>
      <c r="B17" s="26" t="s">
        <v>16</v>
      </c>
      <c r="C17" s="35"/>
      <c r="D17" s="35"/>
      <c r="E17" s="35"/>
      <c r="F17" s="35"/>
    </row>
    <row r="18" spans="1:7" ht="24.75" customHeight="1" x14ac:dyDescent="0.2">
      <c r="A18" s="33" t="s">
        <v>9</v>
      </c>
      <c r="B18" s="34" t="s">
        <v>17</v>
      </c>
      <c r="C18" s="35"/>
      <c r="D18" s="35"/>
      <c r="E18" s="35"/>
      <c r="F18" s="35"/>
    </row>
    <row r="19" spans="1:7" ht="24.75" customHeight="1" x14ac:dyDescent="0.2">
      <c r="A19" s="33" t="s">
        <v>10</v>
      </c>
      <c r="B19" s="34" t="s">
        <v>18</v>
      </c>
      <c r="C19" s="35"/>
      <c r="D19" s="35"/>
      <c r="E19" s="35"/>
      <c r="F19" s="35"/>
    </row>
    <row r="20" spans="1:7" s="24" customFormat="1" ht="24.75" customHeight="1" x14ac:dyDescent="0.2">
      <c r="A20" s="25" t="s">
        <v>43</v>
      </c>
      <c r="B20" s="26" t="s">
        <v>34</v>
      </c>
      <c r="C20" s="27"/>
      <c r="D20" s="27"/>
      <c r="E20" s="28"/>
      <c r="F20" s="27"/>
    </row>
    <row r="21" spans="1:7" s="15" customFormat="1" ht="24.75" customHeight="1" x14ac:dyDescent="0.25">
      <c r="A21" s="33">
        <v>1</v>
      </c>
      <c r="B21" s="34" t="s">
        <v>25</v>
      </c>
      <c r="C21" s="49"/>
      <c r="D21" s="37"/>
      <c r="E21" s="37"/>
      <c r="F21" s="35"/>
    </row>
    <row r="22" spans="1:7" ht="24.75" customHeight="1" x14ac:dyDescent="0.2">
      <c r="A22" s="33">
        <v>2</v>
      </c>
      <c r="B22" s="34" t="s">
        <v>7</v>
      </c>
      <c r="C22" s="49"/>
      <c r="D22" s="37"/>
      <c r="E22" s="37"/>
      <c r="F22" s="35"/>
    </row>
    <row r="23" spans="1:7" ht="24.75" customHeight="1" x14ac:dyDescent="0.2">
      <c r="A23" s="29" t="s">
        <v>3</v>
      </c>
      <c r="B23" s="30" t="s">
        <v>28</v>
      </c>
      <c r="C23" s="31">
        <f>C24</f>
        <v>4261</v>
      </c>
      <c r="D23" s="31">
        <f>D24+D39</f>
        <v>1061</v>
      </c>
      <c r="E23" s="32">
        <f>D23/C23*100</f>
        <v>24.900258155362589</v>
      </c>
      <c r="F23" s="35">
        <f>D23/1950.6*100</f>
        <v>54.393519942581769</v>
      </c>
    </row>
    <row r="24" spans="1:7" ht="24.75" customHeight="1" x14ac:dyDescent="0.2">
      <c r="A24" s="29" t="s">
        <v>1</v>
      </c>
      <c r="B24" s="30" t="s">
        <v>44</v>
      </c>
      <c r="C24" s="31">
        <f>C25+C39</f>
        <v>4261</v>
      </c>
      <c r="D24" s="31">
        <f>D25+D41</f>
        <v>941</v>
      </c>
      <c r="E24" s="32">
        <f>D24/C24*100</f>
        <v>22.084017836188689</v>
      </c>
      <c r="F24" s="35">
        <f>D24/1950.6*100</f>
        <v>48.241566697426435</v>
      </c>
    </row>
    <row r="25" spans="1:7" ht="24.75" customHeight="1" x14ac:dyDescent="0.2">
      <c r="A25" s="25">
        <v>1</v>
      </c>
      <c r="B25" s="26" t="s">
        <v>17</v>
      </c>
      <c r="C25" s="31">
        <f>C26+C27+C28+C29+C30+C31+C32+C33+C34+C35+C36+C37+C38</f>
        <v>3853</v>
      </c>
      <c r="D25" s="31">
        <f>D27+D28+D29+D30+D31+D32+D33+D34+D35+D36+D37+D38</f>
        <v>941</v>
      </c>
      <c r="E25" s="32">
        <f>D25/C25*100</f>
        <v>24.4225279003374</v>
      </c>
      <c r="F25" s="35">
        <f>D25/1811.9*100</f>
        <v>51.934433467630662</v>
      </c>
    </row>
    <row r="26" spans="1:7" ht="24.75" customHeight="1" x14ac:dyDescent="0.25">
      <c r="A26" s="47">
        <v>1</v>
      </c>
      <c r="B26" s="34" t="s">
        <v>8</v>
      </c>
      <c r="C26" s="35">
        <v>90</v>
      </c>
      <c r="D26" s="35"/>
      <c r="E26" s="37">
        <f>D26/C26*100</f>
        <v>0</v>
      </c>
      <c r="F26" s="35"/>
    </row>
    <row r="27" spans="1:7" ht="24.75" customHeight="1" x14ac:dyDescent="0.25">
      <c r="A27" s="47">
        <v>2</v>
      </c>
      <c r="B27" s="34" t="s">
        <v>4</v>
      </c>
      <c r="C27" s="35">
        <v>2984</v>
      </c>
      <c r="D27" s="35">
        <v>785</v>
      </c>
      <c r="E27" s="37">
        <f t="shared" ref="E27:E37" si="0">D27/C27*100</f>
        <v>26.306970509383376</v>
      </c>
      <c r="F27" s="35">
        <f>D27/737.8*100</f>
        <v>106.39739766874492</v>
      </c>
      <c r="G27" t="s">
        <v>59</v>
      </c>
    </row>
    <row r="28" spans="1:7" ht="24.75" customHeight="1" x14ac:dyDescent="0.25">
      <c r="A28" s="47">
        <v>3</v>
      </c>
      <c r="B28" s="34" t="s">
        <v>11</v>
      </c>
      <c r="C28" s="35">
        <v>30.8</v>
      </c>
      <c r="D28" s="35">
        <v>5</v>
      </c>
      <c r="E28" s="37">
        <f t="shared" si="0"/>
        <v>16.233766233766232</v>
      </c>
      <c r="F28" s="89">
        <f>D28/100</f>
        <v>0.05</v>
      </c>
      <c r="G28">
        <v>6299</v>
      </c>
    </row>
    <row r="29" spans="1:7" ht="24.75" customHeight="1" x14ac:dyDescent="0.25">
      <c r="A29" s="47">
        <v>4</v>
      </c>
      <c r="B29" s="33" t="s">
        <v>12</v>
      </c>
      <c r="C29" s="35">
        <v>192.3</v>
      </c>
      <c r="D29" s="35">
        <v>21</v>
      </c>
      <c r="E29" s="37">
        <f t="shared" si="0"/>
        <v>10.920436817472698</v>
      </c>
      <c r="F29" s="35">
        <f>D29/70.3*100</f>
        <v>29.871977240398294</v>
      </c>
      <c r="G29" t="s">
        <v>60</v>
      </c>
    </row>
    <row r="30" spans="1:7" ht="24.75" customHeight="1" x14ac:dyDescent="0.25">
      <c r="A30" s="47">
        <v>5</v>
      </c>
      <c r="B30" s="33" t="s">
        <v>13</v>
      </c>
      <c r="C30" s="35">
        <v>79</v>
      </c>
      <c r="D30" s="35">
        <v>38</v>
      </c>
      <c r="E30" s="37">
        <f t="shared" si="0"/>
        <v>48.101265822784811</v>
      </c>
      <c r="F30" s="35">
        <f>D30/32.2*100</f>
        <v>118.01242236024842</v>
      </c>
      <c r="G30" t="s">
        <v>61</v>
      </c>
    </row>
    <row r="31" spans="1:7" ht="24.75" customHeight="1" x14ac:dyDescent="0.25">
      <c r="A31" s="47">
        <v>6</v>
      </c>
      <c r="B31" s="33" t="s">
        <v>45</v>
      </c>
      <c r="C31" s="35">
        <v>40.799999999999997</v>
      </c>
      <c r="D31" s="35">
        <v>7</v>
      </c>
      <c r="E31" s="37">
        <f t="shared" si="0"/>
        <v>17.156862745098039</v>
      </c>
      <c r="F31" s="35">
        <f>D31/2.7*100</f>
        <v>259.25925925925924</v>
      </c>
      <c r="G31" t="s">
        <v>62</v>
      </c>
    </row>
    <row r="32" spans="1:7" ht="24.75" customHeight="1" x14ac:dyDescent="0.25">
      <c r="A32" s="47">
        <v>7</v>
      </c>
      <c r="B32" s="33" t="s">
        <v>47</v>
      </c>
      <c r="C32" s="35">
        <v>27.4</v>
      </c>
      <c r="D32" s="35"/>
      <c r="E32" s="37">
        <f t="shared" si="0"/>
        <v>0</v>
      </c>
      <c r="F32" s="35">
        <f>D32/1598.6*100</f>
        <v>0</v>
      </c>
    </row>
    <row r="33" spans="1:7" ht="24.75" customHeight="1" x14ac:dyDescent="0.25">
      <c r="A33" s="47">
        <v>8</v>
      </c>
      <c r="B33" s="34" t="s">
        <v>46</v>
      </c>
      <c r="C33" s="35">
        <v>34.200000000000003</v>
      </c>
      <c r="D33" s="35">
        <v>7</v>
      </c>
      <c r="E33" s="37">
        <f t="shared" si="0"/>
        <v>20.467836257309941</v>
      </c>
      <c r="F33" s="35">
        <f>D33/6.3*100</f>
        <v>111.11111111111111</v>
      </c>
      <c r="G33" t="s">
        <v>63</v>
      </c>
    </row>
    <row r="34" spans="1:7" ht="24.75" customHeight="1" x14ac:dyDescent="0.25">
      <c r="A34" s="47">
        <v>9</v>
      </c>
      <c r="B34" s="34" t="s">
        <v>51</v>
      </c>
      <c r="C34" s="35">
        <v>166.2</v>
      </c>
      <c r="D34" s="35">
        <v>18</v>
      </c>
      <c r="E34" s="37">
        <f t="shared" si="0"/>
        <v>10.830324909747294</v>
      </c>
      <c r="F34" s="35">
        <f>D34/41.9*100</f>
        <v>42.959427207637233</v>
      </c>
      <c r="G34" t="s">
        <v>65</v>
      </c>
    </row>
    <row r="35" spans="1:7" ht="24.75" customHeight="1" x14ac:dyDescent="0.25">
      <c r="A35" s="47">
        <v>10</v>
      </c>
      <c r="B35" s="34" t="s">
        <v>52</v>
      </c>
      <c r="C35" s="35">
        <v>52.5</v>
      </c>
      <c r="D35" s="35">
        <v>39</v>
      </c>
      <c r="E35" s="37">
        <f t="shared" si="0"/>
        <v>74.285714285714292</v>
      </c>
      <c r="F35" s="35">
        <f>D35/20.6*100</f>
        <v>189.32038834951456</v>
      </c>
      <c r="G35" t="s">
        <v>64</v>
      </c>
    </row>
    <row r="36" spans="1:7" ht="24.75" customHeight="1" x14ac:dyDescent="0.25">
      <c r="A36" s="47">
        <v>11</v>
      </c>
      <c r="B36" s="34" t="s">
        <v>5</v>
      </c>
      <c r="C36" s="35">
        <v>116.2</v>
      </c>
      <c r="D36" s="35">
        <v>21</v>
      </c>
      <c r="E36" s="37">
        <f t="shared" si="0"/>
        <v>18.072289156626507</v>
      </c>
      <c r="F36" s="35">
        <f>D36/13.2*100</f>
        <v>159.09090909090909</v>
      </c>
      <c r="G36" t="s">
        <v>66</v>
      </c>
    </row>
    <row r="37" spans="1:7" ht="24.75" customHeight="1" x14ac:dyDescent="0.25">
      <c r="A37" s="47">
        <v>12</v>
      </c>
      <c r="B37" s="34" t="s">
        <v>6</v>
      </c>
      <c r="C37" s="35">
        <v>39.6</v>
      </c>
      <c r="D37" s="35"/>
      <c r="E37" s="37">
        <f t="shared" si="0"/>
        <v>0</v>
      </c>
      <c r="F37" s="35">
        <f>D37/29.1*100</f>
        <v>0</v>
      </c>
      <c r="G37">
        <v>7799</v>
      </c>
    </row>
    <row r="38" spans="1:7" ht="24.75" customHeight="1" x14ac:dyDescent="0.25">
      <c r="A38" s="47">
        <v>13</v>
      </c>
      <c r="B38" s="34" t="s">
        <v>48</v>
      </c>
      <c r="C38" s="35"/>
      <c r="D38" s="35"/>
      <c r="E38" s="37"/>
      <c r="F38" s="35"/>
      <c r="G38">
        <v>6950</v>
      </c>
    </row>
    <row r="39" spans="1:7" ht="36" customHeight="1" x14ac:dyDescent="0.2">
      <c r="A39" s="33"/>
      <c r="B39" s="26" t="s">
        <v>18</v>
      </c>
      <c r="C39" s="31">
        <f>C40</f>
        <v>408</v>
      </c>
      <c r="D39" s="31">
        <f>D40</f>
        <v>120</v>
      </c>
      <c r="E39" s="32">
        <f>D39/C39*100</f>
        <v>29.411764705882355</v>
      </c>
      <c r="F39" s="31">
        <v>0</v>
      </c>
    </row>
    <row r="40" spans="1:7" ht="24.75" customHeight="1" x14ac:dyDescent="0.2">
      <c r="A40" s="33"/>
      <c r="B40" s="34" t="s">
        <v>4</v>
      </c>
      <c r="C40" s="35">
        <v>408</v>
      </c>
      <c r="D40" s="35">
        <v>120</v>
      </c>
      <c r="E40" s="37">
        <f>D40/C40*100</f>
        <v>29.411764705882355</v>
      </c>
      <c r="F40" s="35"/>
    </row>
    <row r="41" spans="1:7" s="14" customFormat="1" ht="33.75" customHeight="1" x14ac:dyDescent="0.25">
      <c r="A41" s="25">
        <v>2</v>
      </c>
      <c r="B41" s="34" t="s">
        <v>11</v>
      </c>
      <c r="C41" s="35"/>
      <c r="D41" s="31"/>
      <c r="E41" s="37"/>
      <c r="F41" s="35"/>
    </row>
    <row r="42" spans="1:7" s="9" customFormat="1" ht="24.75" customHeight="1" x14ac:dyDescent="0.2">
      <c r="A42" s="33"/>
      <c r="B42" s="33" t="s">
        <v>12</v>
      </c>
      <c r="C42" s="35"/>
      <c r="D42" s="35"/>
      <c r="E42" s="35"/>
      <c r="F42" s="35"/>
    </row>
    <row r="43" spans="1:7" s="9" customFormat="1" ht="24.75" customHeight="1" x14ac:dyDescent="0.2">
      <c r="A43" s="33"/>
      <c r="B43" s="33" t="s">
        <v>13</v>
      </c>
      <c r="C43" s="35"/>
      <c r="D43" s="35"/>
      <c r="E43" s="35"/>
      <c r="F43" s="35"/>
    </row>
    <row r="44" spans="1:7" s="9" customFormat="1" ht="24.75" customHeight="1" x14ac:dyDescent="0.2">
      <c r="A44" s="33"/>
      <c r="B44" s="33" t="s">
        <v>45</v>
      </c>
      <c r="C44" s="35"/>
      <c r="D44" s="35"/>
      <c r="E44" s="35"/>
      <c r="F44" s="35"/>
    </row>
    <row r="45" spans="1:7" s="9" customFormat="1" ht="24.75" customHeight="1" x14ac:dyDescent="0.2">
      <c r="A45" s="33"/>
      <c r="B45" s="33" t="s">
        <v>47</v>
      </c>
      <c r="C45" s="35"/>
      <c r="D45" s="35"/>
      <c r="E45" s="35"/>
      <c r="F45" s="35"/>
    </row>
    <row r="46" spans="1:7" s="9" customFormat="1" ht="24.75" customHeight="1" x14ac:dyDescent="0.2">
      <c r="A46" s="33"/>
      <c r="B46" s="34" t="s">
        <v>46</v>
      </c>
      <c r="C46" s="35"/>
      <c r="D46" s="35"/>
      <c r="E46" s="35"/>
      <c r="F46" s="35"/>
    </row>
    <row r="47" spans="1:7" s="9" customFormat="1" ht="24.75" customHeight="1" x14ac:dyDescent="0.2">
      <c r="A47" s="33"/>
      <c r="B47" s="34" t="s">
        <v>51</v>
      </c>
      <c r="C47" s="35"/>
      <c r="D47" s="35"/>
      <c r="E47" s="35"/>
      <c r="F47" s="35"/>
    </row>
    <row r="48" spans="1:7" s="9" customFormat="1" ht="24.75" customHeight="1" x14ac:dyDescent="0.2">
      <c r="A48" s="33"/>
      <c r="B48" s="34" t="s">
        <v>52</v>
      </c>
      <c r="C48" s="35"/>
      <c r="D48" s="35"/>
      <c r="E48" s="35"/>
      <c r="F48" s="35"/>
    </row>
    <row r="49" spans="1:10" ht="24.75" customHeight="1" x14ac:dyDescent="0.2">
      <c r="A49" s="33"/>
      <c r="B49" s="34" t="s">
        <v>5</v>
      </c>
      <c r="C49" s="35"/>
      <c r="D49" s="35"/>
      <c r="E49" s="35"/>
      <c r="F49" s="35"/>
    </row>
    <row r="50" spans="1:10" ht="24.75" customHeight="1" x14ac:dyDescent="0.2">
      <c r="A50" s="33"/>
      <c r="B50" s="34" t="s">
        <v>6</v>
      </c>
      <c r="C50" s="35"/>
      <c r="D50" s="35"/>
      <c r="E50" s="35"/>
      <c r="F50" s="35"/>
    </row>
    <row r="51" spans="1:10" ht="24.75" customHeight="1" x14ac:dyDescent="0.2">
      <c r="A51" s="33"/>
      <c r="B51" s="34" t="s">
        <v>48</v>
      </c>
      <c r="C51" s="35"/>
      <c r="D51" s="35"/>
      <c r="E51" s="35"/>
      <c r="F51" s="35"/>
    </row>
    <row r="52" spans="1:10" ht="24.75" customHeight="1" x14ac:dyDescent="0.2">
      <c r="A52" s="33"/>
      <c r="B52" s="39" t="s">
        <v>27</v>
      </c>
      <c r="C52" s="40"/>
      <c r="D52" s="40"/>
      <c r="E52" s="40"/>
      <c r="F52" s="40"/>
    </row>
    <row r="53" spans="1:10" ht="24.75" customHeight="1" x14ac:dyDescent="0.25">
      <c r="A53" s="10"/>
      <c r="B53" s="11"/>
      <c r="C53" s="12"/>
      <c r="D53" s="20"/>
      <c r="E53" s="20"/>
      <c r="F53" s="20"/>
    </row>
    <row r="54" spans="1:10" ht="16.5" x14ac:dyDescent="0.25">
      <c r="D54" s="99" t="s">
        <v>89</v>
      </c>
      <c r="E54" s="99"/>
      <c r="F54" s="99"/>
    </row>
    <row r="55" spans="1:10" ht="15.75" x14ac:dyDescent="0.25">
      <c r="B55" s="42" t="s">
        <v>49</v>
      </c>
      <c r="C55" s="41"/>
      <c r="D55" s="98" t="s">
        <v>24</v>
      </c>
      <c r="E55" s="98"/>
      <c r="F55" s="98"/>
    </row>
    <row r="56" spans="1:10" ht="15.75" x14ac:dyDescent="0.25">
      <c r="B56" s="43"/>
      <c r="D56" s="1"/>
      <c r="E56" s="1"/>
      <c r="F56" s="1"/>
    </row>
    <row r="57" spans="1:10" ht="15.75" x14ac:dyDescent="0.25">
      <c r="B57" s="4"/>
      <c r="D57" s="1"/>
      <c r="E57" s="1"/>
      <c r="F57" s="1"/>
    </row>
    <row r="58" spans="1:10" ht="23.25" customHeight="1" x14ac:dyDescent="0.25">
      <c r="B58" s="44"/>
      <c r="D58" s="1"/>
      <c r="E58" s="1"/>
      <c r="F58" s="1"/>
    </row>
    <row r="59" spans="1:10" ht="21.75" customHeight="1" x14ac:dyDescent="0.25">
      <c r="B59" s="17" t="s">
        <v>87</v>
      </c>
      <c r="C59" s="1"/>
      <c r="D59" s="93" t="s">
        <v>88</v>
      </c>
      <c r="E59" s="93"/>
      <c r="F59" s="93"/>
      <c r="G59" s="1"/>
      <c r="H59" s="1"/>
      <c r="I59" s="1"/>
      <c r="J59" s="1"/>
    </row>
    <row r="60" spans="1:10" ht="15.75" x14ac:dyDescent="0.25">
      <c r="D60" s="1"/>
      <c r="E60" s="1"/>
      <c r="F60" s="1"/>
    </row>
    <row r="61" spans="1:10" ht="16.5" x14ac:dyDescent="0.25">
      <c r="D61" s="94"/>
      <c r="E61" s="94"/>
      <c r="F61" s="94"/>
    </row>
    <row r="62" spans="1:10" ht="15.75" x14ac:dyDescent="0.25">
      <c r="D62" s="1"/>
      <c r="E62" s="1"/>
      <c r="F62" s="1"/>
    </row>
  </sheetData>
  <mergeCells count="8">
    <mergeCell ref="D59:F59"/>
    <mergeCell ref="D61:F61"/>
    <mergeCell ref="D1:F1"/>
    <mergeCell ref="D2:F2"/>
    <mergeCell ref="A3:F3"/>
    <mergeCell ref="A4:F4"/>
    <mergeCell ref="D54:F54"/>
    <mergeCell ref="D55:F55"/>
  </mergeCells>
  <pageMargins left="0.75" right="0" top="0.5" bottom="0.25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22" workbookViewId="0">
      <selection activeCell="D30" sqref="D30"/>
    </sheetView>
  </sheetViews>
  <sheetFormatPr defaultRowHeight="15" x14ac:dyDescent="0.2"/>
  <cols>
    <col min="1" max="1" width="6.125" customWidth="1"/>
    <col min="2" max="2" width="28.5" customWidth="1"/>
    <col min="3" max="3" width="10.75" customWidth="1"/>
    <col min="4" max="4" width="10.375" customWidth="1"/>
    <col min="5" max="5" width="11.125" customWidth="1"/>
    <col min="6" max="6" width="11.5" customWidth="1"/>
  </cols>
  <sheetData>
    <row r="1" spans="1:7" ht="23.25" customHeight="1" x14ac:dyDescent="0.25">
      <c r="A1" s="8" t="s">
        <v>84</v>
      </c>
      <c r="B1" s="8"/>
      <c r="D1" s="93" t="s">
        <v>21</v>
      </c>
      <c r="E1" s="93"/>
      <c r="F1" s="93"/>
    </row>
    <row r="2" spans="1:7" ht="33" customHeight="1" x14ac:dyDescent="0.25">
      <c r="A2" s="100" t="s">
        <v>53</v>
      </c>
      <c r="B2" s="100"/>
      <c r="D2" s="95" t="s">
        <v>37</v>
      </c>
      <c r="E2" s="95"/>
      <c r="F2" s="95"/>
    </row>
    <row r="3" spans="1:7" ht="22.5" customHeight="1" x14ac:dyDescent="0.25">
      <c r="A3" s="96" t="s">
        <v>99</v>
      </c>
      <c r="B3" s="96"/>
      <c r="C3" s="96"/>
      <c r="D3" s="96"/>
      <c r="E3" s="96"/>
      <c r="F3" s="96"/>
    </row>
    <row r="4" spans="1:7" ht="16.5" x14ac:dyDescent="0.25">
      <c r="A4" s="97" t="s">
        <v>26</v>
      </c>
      <c r="B4" s="97"/>
      <c r="C4" s="97"/>
      <c r="D4" s="97"/>
      <c r="E4" s="97"/>
      <c r="F4" s="97"/>
    </row>
    <row r="5" spans="1:7" ht="21.75" customHeight="1" x14ac:dyDescent="0.25">
      <c r="A5" s="1"/>
      <c r="B5" s="1"/>
      <c r="E5" s="101" t="s">
        <v>23</v>
      </c>
      <c r="F5" s="101"/>
    </row>
    <row r="6" spans="1:7" ht="78.75" x14ac:dyDescent="0.25">
      <c r="A6" s="6" t="s">
        <v>38</v>
      </c>
      <c r="B6" s="6" t="s">
        <v>22</v>
      </c>
      <c r="C6" s="23" t="s">
        <v>94</v>
      </c>
      <c r="D6" s="23" t="s">
        <v>41</v>
      </c>
      <c r="E6" s="5" t="s">
        <v>40</v>
      </c>
      <c r="F6" s="18" t="s">
        <v>95</v>
      </c>
      <c r="G6" s="1"/>
    </row>
    <row r="7" spans="1:7" ht="33" customHeight="1" x14ac:dyDescent="0.25">
      <c r="A7" s="2" t="s">
        <v>0</v>
      </c>
      <c r="B7" s="3" t="s">
        <v>29</v>
      </c>
      <c r="C7" s="21"/>
      <c r="D7" s="21"/>
      <c r="E7" s="22"/>
      <c r="F7" s="21"/>
    </row>
    <row r="8" spans="1:7" ht="24.75" customHeight="1" x14ac:dyDescent="0.2">
      <c r="A8" s="29" t="s">
        <v>1</v>
      </c>
      <c r="B8" s="30" t="s">
        <v>54</v>
      </c>
      <c r="C8" s="31">
        <f>C9+C10+C11+C12</f>
        <v>787.90000000000009</v>
      </c>
      <c r="D8" s="31">
        <f>D9+D10+D11+D12</f>
        <v>62.2</v>
      </c>
      <c r="E8" s="48">
        <f>D8/C8*100</f>
        <v>7.8944028430003792</v>
      </c>
      <c r="F8" s="31">
        <f>D8/1080.8*100</f>
        <v>5.7549962990377503</v>
      </c>
    </row>
    <row r="9" spans="1:7" s="9" customFormat="1" ht="24.75" customHeight="1" x14ac:dyDescent="0.2">
      <c r="A9" s="33">
        <v>1</v>
      </c>
      <c r="B9" s="34" t="s">
        <v>31</v>
      </c>
      <c r="C9" s="35">
        <v>327.10000000000002</v>
      </c>
      <c r="D9" s="33">
        <v>62.2</v>
      </c>
      <c r="E9" s="49">
        <f>D9/C9*100</f>
        <v>19.015591562213391</v>
      </c>
      <c r="F9" s="49">
        <f>D9/41*100</f>
        <v>151.70731707317074</v>
      </c>
    </row>
    <row r="10" spans="1:7" ht="24.75" customHeight="1" x14ac:dyDescent="0.2">
      <c r="A10" s="33">
        <v>2</v>
      </c>
      <c r="B10" s="34" t="s">
        <v>36</v>
      </c>
      <c r="C10" s="35">
        <v>172.2</v>
      </c>
      <c r="D10" s="35"/>
      <c r="E10" s="49"/>
      <c r="F10" s="49"/>
    </row>
    <row r="11" spans="1:7" ht="24.75" customHeight="1" x14ac:dyDescent="0.2">
      <c r="A11" s="33">
        <v>3</v>
      </c>
      <c r="B11" s="34" t="s">
        <v>32</v>
      </c>
      <c r="C11" s="35">
        <v>261.10000000000002</v>
      </c>
      <c r="D11" s="35"/>
      <c r="E11" s="49"/>
      <c r="F11" s="49"/>
    </row>
    <row r="12" spans="1:7" ht="24.75" customHeight="1" x14ac:dyDescent="0.2">
      <c r="A12" s="33">
        <v>4</v>
      </c>
      <c r="B12" s="34" t="s">
        <v>55</v>
      </c>
      <c r="C12" s="35">
        <v>27.5</v>
      </c>
      <c r="D12" s="35"/>
      <c r="E12" s="49"/>
      <c r="F12" s="49"/>
    </row>
    <row r="13" spans="1:7" s="15" customFormat="1" ht="24.75" customHeight="1" x14ac:dyDescent="0.25">
      <c r="A13" s="29" t="s">
        <v>2</v>
      </c>
      <c r="B13" s="30" t="s">
        <v>15</v>
      </c>
      <c r="C13" s="31"/>
      <c r="D13" s="31"/>
      <c r="E13" s="31"/>
      <c r="F13" s="31"/>
    </row>
    <row r="14" spans="1:7" ht="24.75" customHeight="1" x14ac:dyDescent="0.2">
      <c r="A14" s="25">
        <v>1</v>
      </c>
      <c r="B14" s="26" t="s">
        <v>42</v>
      </c>
      <c r="C14" s="31"/>
      <c r="D14" s="31"/>
      <c r="E14" s="48"/>
      <c r="F14" s="35"/>
    </row>
    <row r="15" spans="1:7" ht="24.75" customHeight="1" x14ac:dyDescent="0.2">
      <c r="A15" s="33" t="s">
        <v>9</v>
      </c>
      <c r="B15" s="34" t="s">
        <v>19</v>
      </c>
      <c r="C15" s="35"/>
      <c r="D15" s="33"/>
      <c r="E15" s="49"/>
      <c r="F15" s="35"/>
    </row>
    <row r="16" spans="1:7" ht="32.25" customHeight="1" x14ac:dyDescent="0.2">
      <c r="A16" s="33" t="s">
        <v>10</v>
      </c>
      <c r="B16" s="34" t="s">
        <v>20</v>
      </c>
      <c r="C16" s="35"/>
      <c r="D16" s="35"/>
      <c r="E16" s="49"/>
      <c r="F16" s="35"/>
    </row>
    <row r="17" spans="1:8" ht="24.75" customHeight="1" x14ac:dyDescent="0.2">
      <c r="A17" s="25">
        <v>2</v>
      </c>
      <c r="B17" s="26" t="s">
        <v>16</v>
      </c>
      <c r="C17" s="35"/>
      <c r="D17" s="35"/>
      <c r="E17" s="35"/>
      <c r="F17" s="35"/>
    </row>
    <row r="18" spans="1:8" ht="24.75" customHeight="1" x14ac:dyDescent="0.2">
      <c r="A18" s="33" t="s">
        <v>9</v>
      </c>
      <c r="B18" s="34" t="s">
        <v>17</v>
      </c>
      <c r="C18" s="35"/>
      <c r="D18" s="35"/>
      <c r="E18" s="35"/>
      <c r="F18" s="35"/>
      <c r="H18">
        <f>100.8+870</f>
        <v>970.8</v>
      </c>
    </row>
    <row r="19" spans="1:8" ht="30" customHeight="1" x14ac:dyDescent="0.2">
      <c r="A19" s="33" t="s">
        <v>10</v>
      </c>
      <c r="B19" s="34" t="s">
        <v>18</v>
      </c>
      <c r="C19" s="35"/>
      <c r="D19" s="35"/>
      <c r="E19" s="49"/>
      <c r="F19" s="35"/>
      <c r="H19">
        <f>100.889+870.078</f>
        <v>970.96699999999998</v>
      </c>
    </row>
    <row r="20" spans="1:8" s="24" customFormat="1" ht="24.75" customHeight="1" x14ac:dyDescent="0.2">
      <c r="A20" s="25" t="s">
        <v>43</v>
      </c>
      <c r="B20" s="26" t="s">
        <v>34</v>
      </c>
      <c r="C20" s="27"/>
      <c r="D20" s="27"/>
      <c r="E20" s="50"/>
      <c r="F20" s="27"/>
    </row>
    <row r="21" spans="1:8" s="15" customFormat="1" ht="24.75" customHeight="1" x14ac:dyDescent="0.25">
      <c r="A21" s="33">
        <v>1</v>
      </c>
      <c r="B21" s="34" t="s">
        <v>25</v>
      </c>
      <c r="C21" s="49"/>
      <c r="D21" s="49"/>
      <c r="E21" s="49"/>
      <c r="F21" s="35"/>
    </row>
    <row r="22" spans="1:8" ht="24.75" customHeight="1" x14ac:dyDescent="0.2">
      <c r="A22" s="33">
        <v>2</v>
      </c>
      <c r="B22" s="34" t="s">
        <v>7</v>
      </c>
      <c r="C22" s="49"/>
      <c r="D22" s="49"/>
      <c r="E22" s="49"/>
      <c r="F22" s="35"/>
    </row>
    <row r="23" spans="1:8" ht="24.75" customHeight="1" x14ac:dyDescent="0.2">
      <c r="A23" s="29" t="s">
        <v>3</v>
      </c>
      <c r="B23" s="30" t="s">
        <v>28</v>
      </c>
      <c r="C23" s="92">
        <f>C24</f>
        <v>4685.9999999999991</v>
      </c>
      <c r="D23" s="31">
        <f>D24</f>
        <v>1171.5000000000002</v>
      </c>
      <c r="E23" s="92">
        <f>E24</f>
        <v>25.000000000000011</v>
      </c>
      <c r="F23" s="92">
        <f>D23/1714.7*100</f>
        <v>68.32098909430222</v>
      </c>
    </row>
    <row r="24" spans="1:8" ht="24.75" customHeight="1" x14ac:dyDescent="0.2">
      <c r="A24" s="29" t="s">
        <v>1</v>
      </c>
      <c r="B24" s="30" t="s">
        <v>44</v>
      </c>
      <c r="C24" s="92">
        <f>C25+C39</f>
        <v>4685.9999999999991</v>
      </c>
      <c r="D24" s="31">
        <f>D39</f>
        <v>1171.5000000000002</v>
      </c>
      <c r="E24" s="92">
        <f>E25+E39</f>
        <v>25.000000000000011</v>
      </c>
      <c r="F24" s="92">
        <f>D24/1714.7*100</f>
        <v>68.32098909430222</v>
      </c>
    </row>
    <row r="25" spans="1:8" ht="38.25" customHeight="1" x14ac:dyDescent="0.2">
      <c r="A25" s="25">
        <v>1</v>
      </c>
      <c r="B25" s="26" t="s">
        <v>96</v>
      </c>
      <c r="C25" s="92"/>
      <c r="D25" s="92"/>
      <c r="E25" s="92"/>
      <c r="F25" s="92"/>
    </row>
    <row r="26" spans="1:8" ht="24.75" customHeight="1" x14ac:dyDescent="0.2">
      <c r="A26" s="45">
        <v>1</v>
      </c>
      <c r="B26" s="34" t="s">
        <v>8</v>
      </c>
      <c r="C26" s="35"/>
      <c r="D26" s="35"/>
      <c r="E26" s="49"/>
      <c r="F26" s="35"/>
    </row>
    <row r="27" spans="1:8" ht="24.75" customHeight="1" x14ac:dyDescent="0.2">
      <c r="A27" s="45">
        <v>2</v>
      </c>
      <c r="B27" s="34" t="s">
        <v>4</v>
      </c>
      <c r="C27" s="89"/>
      <c r="D27" s="35"/>
      <c r="E27" s="49"/>
      <c r="F27" s="35"/>
    </row>
    <row r="28" spans="1:8" ht="24.75" customHeight="1" x14ac:dyDescent="0.2">
      <c r="A28" s="45">
        <v>3</v>
      </c>
      <c r="B28" s="34" t="s">
        <v>11</v>
      </c>
      <c r="C28" s="35"/>
      <c r="D28" s="35"/>
      <c r="E28" s="49"/>
      <c r="F28" s="35"/>
    </row>
    <row r="29" spans="1:8" ht="24.75" customHeight="1" x14ac:dyDescent="0.2">
      <c r="A29" s="45">
        <v>4</v>
      </c>
      <c r="B29" s="33" t="s">
        <v>12</v>
      </c>
      <c r="C29" s="35"/>
      <c r="D29" s="35"/>
      <c r="E29" s="49"/>
      <c r="F29" s="35"/>
    </row>
    <row r="30" spans="1:8" ht="24.75" customHeight="1" x14ac:dyDescent="0.2">
      <c r="A30" s="45">
        <v>5</v>
      </c>
      <c r="B30" s="33" t="s">
        <v>13</v>
      </c>
      <c r="C30" s="35"/>
      <c r="D30" s="35"/>
      <c r="E30" s="49"/>
      <c r="F30" s="35"/>
    </row>
    <row r="31" spans="1:8" ht="24.75" customHeight="1" x14ac:dyDescent="0.2">
      <c r="A31" s="45">
        <v>6</v>
      </c>
      <c r="B31" s="33" t="s">
        <v>45</v>
      </c>
      <c r="C31" s="35"/>
      <c r="D31" s="35"/>
      <c r="E31" s="49"/>
      <c r="F31" s="35"/>
    </row>
    <row r="32" spans="1:8" ht="24.75" customHeight="1" x14ac:dyDescent="0.2">
      <c r="A32" s="45">
        <v>7</v>
      </c>
      <c r="B32" s="33" t="s">
        <v>47</v>
      </c>
      <c r="C32" s="35"/>
      <c r="D32" s="35"/>
      <c r="E32" s="49"/>
      <c r="F32" s="35"/>
    </row>
    <row r="33" spans="1:6" ht="24.75" customHeight="1" x14ac:dyDescent="0.2">
      <c r="A33" s="45">
        <v>8</v>
      </c>
      <c r="B33" s="34" t="s">
        <v>46</v>
      </c>
      <c r="C33" s="35"/>
      <c r="D33" s="35"/>
      <c r="E33" s="49"/>
      <c r="F33" s="35"/>
    </row>
    <row r="34" spans="1:6" ht="24.75" customHeight="1" x14ac:dyDescent="0.2">
      <c r="A34" s="45">
        <v>9</v>
      </c>
      <c r="B34" s="34" t="s">
        <v>51</v>
      </c>
      <c r="C34" s="35"/>
      <c r="D34" s="35"/>
      <c r="E34" s="49"/>
      <c r="F34" s="35"/>
    </row>
    <row r="35" spans="1:6" ht="31.5" customHeight="1" x14ac:dyDescent="0.2">
      <c r="A35" s="45">
        <v>10</v>
      </c>
      <c r="B35" s="34" t="s">
        <v>52</v>
      </c>
      <c r="C35" s="35"/>
      <c r="D35" s="35"/>
      <c r="E35" s="49"/>
      <c r="F35" s="35"/>
    </row>
    <row r="36" spans="1:6" ht="24.75" customHeight="1" x14ac:dyDescent="0.2">
      <c r="A36" s="45">
        <v>11</v>
      </c>
      <c r="B36" s="34" t="s">
        <v>5</v>
      </c>
      <c r="C36" s="35"/>
      <c r="D36" s="35"/>
      <c r="E36" s="49"/>
      <c r="F36" s="35"/>
    </row>
    <row r="37" spans="1:6" ht="24.75" customHeight="1" x14ac:dyDescent="0.2">
      <c r="A37" s="45">
        <v>12</v>
      </c>
      <c r="B37" s="34" t="s">
        <v>6</v>
      </c>
      <c r="C37" s="35"/>
      <c r="D37" s="35"/>
      <c r="E37" s="49"/>
      <c r="F37" s="35"/>
    </row>
    <row r="38" spans="1:6" ht="24.75" customHeight="1" x14ac:dyDescent="0.2">
      <c r="A38" s="45">
        <v>13</v>
      </c>
      <c r="B38" s="34" t="s">
        <v>48</v>
      </c>
      <c r="C38" s="35"/>
      <c r="D38" s="35"/>
      <c r="E38" s="49"/>
      <c r="F38" s="35"/>
    </row>
    <row r="39" spans="1:6" s="14" customFormat="1" ht="38.25" customHeight="1" x14ac:dyDescent="0.25">
      <c r="A39" s="25">
        <v>2</v>
      </c>
      <c r="B39" s="26" t="s">
        <v>97</v>
      </c>
      <c r="C39" s="92">
        <f>C40+C41+C42+C43+C44+C45+C46+C47+C48+C49+C50+C51+C52</f>
        <v>4685.9999999999991</v>
      </c>
      <c r="D39" s="31">
        <f>SUM(D40:D52)</f>
        <v>1171.5000000000002</v>
      </c>
      <c r="E39" s="92">
        <f>D39/C39*100</f>
        <v>25.000000000000011</v>
      </c>
      <c r="F39" s="92">
        <f>D39/941*100</f>
        <v>124.49521785334751</v>
      </c>
    </row>
    <row r="40" spans="1:6" s="14" customFormat="1" ht="24" customHeight="1" x14ac:dyDescent="0.25">
      <c r="A40" s="25"/>
      <c r="B40" s="34" t="s">
        <v>4</v>
      </c>
      <c r="C40" s="89">
        <v>3976</v>
      </c>
      <c r="D40" s="35">
        <v>969.5</v>
      </c>
      <c r="E40" s="49">
        <f>D40/C40*100</f>
        <v>24.383802816901408</v>
      </c>
      <c r="F40" s="35">
        <f>D40/785*100</f>
        <v>123.5031847133758</v>
      </c>
    </row>
    <row r="41" spans="1:6" s="14" customFormat="1" ht="24" customHeight="1" x14ac:dyDescent="0.25">
      <c r="A41" s="25"/>
      <c r="B41" s="34" t="s">
        <v>11</v>
      </c>
      <c r="C41" s="35">
        <v>26.2</v>
      </c>
      <c r="D41" s="35"/>
      <c r="E41" s="49">
        <f>D41/C41*100</f>
        <v>0</v>
      </c>
      <c r="F41" s="35">
        <f>D41/5*100</f>
        <v>0</v>
      </c>
    </row>
    <row r="42" spans="1:6" s="14" customFormat="1" ht="24" customHeight="1" x14ac:dyDescent="0.25">
      <c r="A42" s="25"/>
      <c r="B42" s="33" t="s">
        <v>12</v>
      </c>
      <c r="C42" s="35">
        <v>158.19999999999999</v>
      </c>
      <c r="D42" s="35">
        <v>30.9</v>
      </c>
      <c r="E42" s="49">
        <f t="shared" ref="E42:E50" si="0">D42/C42*100</f>
        <v>19.532237673830593</v>
      </c>
      <c r="F42" s="35">
        <f>D42/21*100</f>
        <v>147.14285714285714</v>
      </c>
    </row>
    <row r="43" spans="1:6" s="14" customFormat="1" ht="24" customHeight="1" x14ac:dyDescent="0.25">
      <c r="A43" s="25"/>
      <c r="B43" s="33" t="s">
        <v>13</v>
      </c>
      <c r="C43" s="35">
        <v>51.8</v>
      </c>
      <c r="D43" s="35">
        <v>10.5</v>
      </c>
      <c r="E43" s="49">
        <f t="shared" si="0"/>
        <v>20.27027027027027</v>
      </c>
      <c r="F43" s="35">
        <f>D43/38*100</f>
        <v>27.631578947368425</v>
      </c>
    </row>
    <row r="44" spans="1:6" s="14" customFormat="1" ht="24" customHeight="1" x14ac:dyDescent="0.25">
      <c r="A44" s="25"/>
      <c r="B44" s="33" t="s">
        <v>45</v>
      </c>
      <c r="C44" s="35">
        <v>22.5</v>
      </c>
      <c r="D44" s="35">
        <v>0.7</v>
      </c>
      <c r="E44" s="49">
        <f t="shared" si="0"/>
        <v>3.1111111111111112</v>
      </c>
      <c r="F44" s="35">
        <f>D44/7*100</f>
        <v>10</v>
      </c>
    </row>
    <row r="45" spans="1:6" s="14" customFormat="1" ht="24" customHeight="1" x14ac:dyDescent="0.25">
      <c r="A45" s="25"/>
      <c r="B45" s="33" t="s">
        <v>47</v>
      </c>
      <c r="C45" s="35">
        <v>31.4</v>
      </c>
      <c r="D45" s="35"/>
      <c r="E45" s="49">
        <f t="shared" si="0"/>
        <v>0</v>
      </c>
      <c r="F45" s="35">
        <f>D45/62.3*100</f>
        <v>0</v>
      </c>
    </row>
    <row r="46" spans="1:6" s="14" customFormat="1" ht="24" customHeight="1" x14ac:dyDescent="0.25">
      <c r="A46" s="25"/>
      <c r="B46" s="34" t="s">
        <v>46</v>
      </c>
      <c r="C46" s="35">
        <v>35.200000000000003</v>
      </c>
      <c r="D46" s="35">
        <v>6.3</v>
      </c>
      <c r="E46" s="49">
        <f t="shared" si="0"/>
        <v>17.89772727272727</v>
      </c>
      <c r="F46" s="35">
        <f>D46/7*100</f>
        <v>90</v>
      </c>
    </row>
    <row r="47" spans="1:6" s="14" customFormat="1" ht="24" customHeight="1" x14ac:dyDescent="0.25">
      <c r="A47" s="25"/>
      <c r="B47" s="34" t="s">
        <v>51</v>
      </c>
      <c r="C47" s="35">
        <v>262.60000000000002</v>
      </c>
      <c r="D47" s="35">
        <v>49.5</v>
      </c>
      <c r="E47" s="49">
        <f t="shared" si="0"/>
        <v>18.84996191926885</v>
      </c>
      <c r="F47" s="35">
        <f>D47/18*100</f>
        <v>275</v>
      </c>
    </row>
    <row r="48" spans="1:6" s="14" customFormat="1" ht="28.5" customHeight="1" x14ac:dyDescent="0.25">
      <c r="A48" s="25"/>
      <c r="B48" s="34" t="s">
        <v>52</v>
      </c>
      <c r="C48" s="35">
        <v>42.9</v>
      </c>
      <c r="D48" s="35">
        <v>0</v>
      </c>
      <c r="E48" s="49">
        <f t="shared" si="0"/>
        <v>0</v>
      </c>
      <c r="F48" s="35">
        <f>D48/78.4*100</f>
        <v>0</v>
      </c>
    </row>
    <row r="49" spans="1:10" s="14" customFormat="1" ht="24" customHeight="1" x14ac:dyDescent="0.25">
      <c r="A49" s="25"/>
      <c r="B49" s="34" t="s">
        <v>5</v>
      </c>
      <c r="C49" s="35">
        <v>36.799999999999997</v>
      </c>
      <c r="D49" s="35">
        <v>68.2</v>
      </c>
      <c r="E49" s="49">
        <f t="shared" si="0"/>
        <v>185.32608695652175</v>
      </c>
      <c r="F49" s="35">
        <f>D49/21*100</f>
        <v>324.76190476190476</v>
      </c>
    </row>
    <row r="50" spans="1:10" s="14" customFormat="1" ht="24" customHeight="1" x14ac:dyDescent="0.25">
      <c r="A50" s="25"/>
      <c r="B50" s="34" t="s">
        <v>6</v>
      </c>
      <c r="C50" s="35">
        <v>22.4</v>
      </c>
      <c r="D50" s="35">
        <v>35.9</v>
      </c>
      <c r="E50" s="49">
        <f t="shared" si="0"/>
        <v>160.26785714285714</v>
      </c>
      <c r="F50" s="89">
        <f>F41</f>
        <v>0</v>
      </c>
    </row>
    <row r="51" spans="1:10" s="14" customFormat="1" ht="24" customHeight="1" x14ac:dyDescent="0.25">
      <c r="A51" s="25"/>
      <c r="B51" s="34" t="s">
        <v>48</v>
      </c>
      <c r="C51" s="35">
        <v>20</v>
      </c>
      <c r="D51" s="35"/>
      <c r="E51" s="49"/>
      <c r="F51" s="35"/>
    </row>
    <row r="52" spans="1:10" ht="24.75" customHeight="1" x14ac:dyDescent="0.25">
      <c r="A52" s="10"/>
      <c r="B52" s="11"/>
      <c r="C52" s="12"/>
      <c r="D52" s="20"/>
      <c r="E52" s="20"/>
      <c r="F52" s="20"/>
    </row>
    <row r="53" spans="1:10" ht="19.5" customHeight="1" x14ac:dyDescent="0.25">
      <c r="D53" s="97" t="s">
        <v>98</v>
      </c>
      <c r="E53" s="97"/>
      <c r="F53" s="97"/>
    </row>
    <row r="54" spans="1:10" ht="19.5" customHeight="1" x14ac:dyDescent="0.25">
      <c r="B54" s="42" t="s">
        <v>49</v>
      </c>
      <c r="D54" s="96" t="s">
        <v>24</v>
      </c>
      <c r="E54" s="96"/>
      <c r="F54" s="96"/>
    </row>
    <row r="55" spans="1:10" ht="15.75" x14ac:dyDescent="0.25">
      <c r="B55" s="43"/>
      <c r="D55" s="1"/>
      <c r="E55" s="1"/>
      <c r="F55" s="1"/>
    </row>
    <row r="56" spans="1:10" ht="15.75" x14ac:dyDescent="0.25">
      <c r="B56" s="4"/>
      <c r="D56" s="1"/>
      <c r="E56" s="1"/>
      <c r="F56" s="1"/>
    </row>
    <row r="57" spans="1:10" ht="23.25" customHeight="1" x14ac:dyDescent="0.25">
      <c r="B57" s="44"/>
      <c r="D57" s="1"/>
      <c r="E57" s="1"/>
      <c r="F57" s="1"/>
    </row>
    <row r="58" spans="1:10" ht="21.75" customHeight="1" x14ac:dyDescent="0.25">
      <c r="B58" s="17" t="s">
        <v>87</v>
      </c>
      <c r="C58" s="1"/>
      <c r="D58" s="93" t="s">
        <v>88</v>
      </c>
      <c r="E58" s="93"/>
      <c r="F58" s="93"/>
      <c r="G58" s="1"/>
      <c r="H58" s="1"/>
      <c r="I58" s="1"/>
      <c r="J58" s="1"/>
    </row>
    <row r="59" spans="1:10" ht="15.75" x14ac:dyDescent="0.25">
      <c r="D59" s="1"/>
      <c r="E59" s="1"/>
      <c r="F59" s="1"/>
    </row>
    <row r="60" spans="1:10" ht="16.5" x14ac:dyDescent="0.25">
      <c r="D60" s="94"/>
      <c r="E60" s="94"/>
      <c r="F60" s="94"/>
    </row>
    <row r="61" spans="1:10" ht="15.75" x14ac:dyDescent="0.25">
      <c r="D61" s="1"/>
      <c r="E61" s="1"/>
      <c r="F61" s="1"/>
    </row>
  </sheetData>
  <mergeCells count="10">
    <mergeCell ref="E5:F5"/>
    <mergeCell ref="D53:F53"/>
    <mergeCell ref="D54:F54"/>
    <mergeCell ref="D58:F58"/>
    <mergeCell ref="D60:F60"/>
    <mergeCell ref="D1:F1"/>
    <mergeCell ref="D2:F2"/>
    <mergeCell ref="A3:F3"/>
    <mergeCell ref="A4:F4"/>
    <mergeCell ref="A2:B2"/>
  </mergeCells>
  <pageMargins left="0.75" right="0" top="0.5" bottom="0.2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năm</vt:lpstr>
      <vt:lpstr>6 tháng cuối</vt:lpstr>
      <vt:lpstr>Q4</vt:lpstr>
      <vt:lpstr>Q3</vt:lpstr>
      <vt:lpstr>6 tháng đầu</vt:lpstr>
      <vt:lpstr>Q2</vt:lpstr>
      <vt:lpstr>Q1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Magic</cp:lastModifiedBy>
  <cp:lastPrinted>2022-04-13T03:23:51Z</cp:lastPrinted>
  <dcterms:created xsi:type="dcterms:W3CDTF">2012-03-15T09:20:13Z</dcterms:created>
  <dcterms:modified xsi:type="dcterms:W3CDTF">2022-04-13T03:24:21Z</dcterms:modified>
</cp:coreProperties>
</file>